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rson_12_08 BKP\backup_92399_09_12 18\D\sda2\2024\EDITAL\PLANILHA CONTRRATO PORTARIA NOVO\"/>
    </mc:Choice>
  </mc:AlternateContent>
  <xr:revisionPtr revIDLastSave="0" documentId="13_ncr:1_{D22EDF9F-941B-4DD9-A7C8-D8353F4ECC05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Banco de dados 1 " sheetId="62" r:id="rId1"/>
    <sheet name="1" sheetId="63" r:id="rId2"/>
    <sheet name="2" sheetId="64" r:id="rId3"/>
    <sheet name="3" sheetId="65" r:id="rId4"/>
    <sheet name="4" sheetId="66" r:id="rId5"/>
    <sheet name="5" sheetId="67" r:id="rId6"/>
    <sheet name="6" sheetId="68" r:id="rId7"/>
    <sheet name="7" sheetId="70" r:id="rId8"/>
    <sheet name="8" sheetId="69" r:id="rId9"/>
  </sheets>
  <definedNames>
    <definedName name="_xlnm.Print_Area" localSheetId="1">'1'!$A$1:$F$80</definedName>
    <definedName name="_xlnm.Print_Area" localSheetId="2">'2'!$A$1:$F$81</definedName>
    <definedName name="_xlnm.Print_Area" localSheetId="3">'3'!$A$1:$F$82</definedName>
    <definedName name="_xlnm.Print_Area" localSheetId="4">'4'!$A$1:$F$80</definedName>
    <definedName name="_xlnm.Print_Area" localSheetId="5">'5'!$A$1:$F$80</definedName>
    <definedName name="_xlnm.Print_Area" localSheetId="6">'6'!$A$1:$F$82</definedName>
    <definedName name="_xlnm.Print_Area" localSheetId="7">'7'!$A$1:$F$81</definedName>
    <definedName name="_xlnm.Print_Area" localSheetId="8">'8'!$A$1:$F$82</definedName>
    <definedName name="_xlnm.Print_Area" localSheetId="0">'Banco de dados 1 '!$A$1:$Y$44</definedName>
  </definedNames>
  <calcPr calcId="191029"/>
</workbook>
</file>

<file path=xl/calcChain.xml><?xml version="1.0" encoding="utf-8"?>
<calcChain xmlns="http://schemas.openxmlformats.org/spreadsheetml/2006/main">
  <c r="E29" i="69" l="1"/>
  <c r="E30" i="69"/>
  <c r="E31" i="69"/>
  <c r="E32" i="69"/>
  <c r="E33" i="69"/>
  <c r="E34" i="69"/>
  <c r="E35" i="69"/>
  <c r="D29" i="69"/>
  <c r="D30" i="69"/>
  <c r="D31" i="69"/>
  <c r="D32" i="69"/>
  <c r="D33" i="69"/>
  <c r="D34" i="69"/>
  <c r="D35" i="69"/>
  <c r="E20" i="69"/>
  <c r="E21" i="69"/>
  <c r="E22" i="69"/>
  <c r="E23" i="69"/>
  <c r="E24" i="69"/>
  <c r="E25" i="69"/>
  <c r="E26" i="69"/>
  <c r="D20" i="69"/>
  <c r="D21" i="69"/>
  <c r="D22" i="69"/>
  <c r="D23" i="69"/>
  <c r="D24" i="69"/>
  <c r="D25" i="69"/>
  <c r="D26" i="69"/>
  <c r="E28" i="70"/>
  <c r="E29" i="70"/>
  <c r="E30" i="70"/>
  <c r="E31" i="70"/>
  <c r="E32" i="70"/>
  <c r="E33" i="70"/>
  <c r="E34" i="70"/>
  <c r="D28" i="70"/>
  <c r="D29" i="70"/>
  <c r="D30" i="70"/>
  <c r="D31" i="70"/>
  <c r="D32" i="70"/>
  <c r="D33" i="70"/>
  <c r="D34" i="70"/>
  <c r="E19" i="70"/>
  <c r="E20" i="70"/>
  <c r="E21" i="70"/>
  <c r="E22" i="70"/>
  <c r="E23" i="70"/>
  <c r="E24" i="70"/>
  <c r="E25" i="70"/>
  <c r="D19" i="70"/>
  <c r="D20" i="70"/>
  <c r="D21" i="70"/>
  <c r="D22" i="70"/>
  <c r="D23" i="70"/>
  <c r="D24" i="70"/>
  <c r="D25" i="70"/>
  <c r="E29" i="68"/>
  <c r="E30" i="68"/>
  <c r="E31" i="68"/>
  <c r="E32" i="68"/>
  <c r="E33" i="68"/>
  <c r="E34" i="68"/>
  <c r="E35" i="68"/>
  <c r="D29" i="68"/>
  <c r="D30" i="68"/>
  <c r="D31" i="68"/>
  <c r="D32" i="68"/>
  <c r="D33" i="68"/>
  <c r="D34" i="68"/>
  <c r="D35" i="68"/>
  <c r="E20" i="68"/>
  <c r="E21" i="68"/>
  <c r="E22" i="68"/>
  <c r="E23" i="68"/>
  <c r="E24" i="68"/>
  <c r="E25" i="68"/>
  <c r="E26" i="68"/>
  <c r="D20" i="68"/>
  <c r="D21" i="68"/>
  <c r="D22" i="68"/>
  <c r="D23" i="68"/>
  <c r="D24" i="68"/>
  <c r="D25" i="68"/>
  <c r="D26" i="68"/>
  <c r="E27" i="67"/>
  <c r="E28" i="67"/>
  <c r="E29" i="67"/>
  <c r="E30" i="67"/>
  <c r="E31" i="67"/>
  <c r="E32" i="67"/>
  <c r="E33" i="67"/>
  <c r="D27" i="67"/>
  <c r="D28" i="67"/>
  <c r="D29" i="67"/>
  <c r="D30" i="67"/>
  <c r="D31" i="67"/>
  <c r="D32" i="67"/>
  <c r="D33" i="67"/>
  <c r="E18" i="67"/>
  <c r="E19" i="67"/>
  <c r="E20" i="67"/>
  <c r="E21" i="67"/>
  <c r="E22" i="67"/>
  <c r="E23" i="67"/>
  <c r="E24" i="67"/>
  <c r="D18" i="67"/>
  <c r="D19" i="67"/>
  <c r="D20" i="67"/>
  <c r="D21" i="67"/>
  <c r="D22" i="67"/>
  <c r="D23" i="67"/>
  <c r="D24" i="67"/>
  <c r="D18" i="66"/>
  <c r="D19" i="66"/>
  <c r="D20" i="66"/>
  <c r="D21" i="66"/>
  <c r="D22" i="66"/>
  <c r="D23" i="66"/>
  <c r="D24" i="66"/>
  <c r="E18" i="66"/>
  <c r="E19" i="66"/>
  <c r="E20" i="66"/>
  <c r="E21" i="66"/>
  <c r="E22" i="66"/>
  <c r="E23" i="66"/>
  <c r="E24" i="66"/>
  <c r="E27" i="66"/>
  <c r="E28" i="66"/>
  <c r="E29" i="66"/>
  <c r="E30" i="66"/>
  <c r="E31" i="66"/>
  <c r="E32" i="66"/>
  <c r="E33" i="66"/>
  <c r="D27" i="66"/>
  <c r="D28" i="66"/>
  <c r="D29" i="66"/>
  <c r="D30" i="66"/>
  <c r="D31" i="66"/>
  <c r="D32" i="66"/>
  <c r="D33" i="66"/>
  <c r="E28" i="64"/>
  <c r="E29" i="64"/>
  <c r="E30" i="64"/>
  <c r="E31" i="64"/>
  <c r="E32" i="64"/>
  <c r="E33" i="64"/>
  <c r="E34" i="64"/>
  <c r="D28" i="64"/>
  <c r="D29" i="64"/>
  <c r="D30" i="64"/>
  <c r="D31" i="64"/>
  <c r="D32" i="64"/>
  <c r="D33" i="64"/>
  <c r="D34" i="64"/>
  <c r="E20" i="65"/>
  <c r="E21" i="65"/>
  <c r="E22" i="65"/>
  <c r="E23" i="65"/>
  <c r="E24" i="65"/>
  <c r="E25" i="65"/>
  <c r="E26" i="65"/>
  <c r="D20" i="65"/>
  <c r="D21" i="65"/>
  <c r="D22" i="65"/>
  <c r="D23" i="65"/>
  <c r="D24" i="65"/>
  <c r="D25" i="65"/>
  <c r="D26" i="65"/>
  <c r="E29" i="65"/>
  <c r="E30" i="65"/>
  <c r="E31" i="65"/>
  <c r="E32" i="65"/>
  <c r="E33" i="65"/>
  <c r="E34" i="65"/>
  <c r="E35" i="65"/>
  <c r="D33" i="65"/>
  <c r="D34" i="65"/>
  <c r="D35" i="65"/>
  <c r="E37" i="69" l="1"/>
  <c r="D37" i="69"/>
  <c r="E36" i="70"/>
  <c r="D36" i="70"/>
  <c r="E37" i="68"/>
  <c r="D37" i="68"/>
  <c r="E35" i="67"/>
  <c r="D35" i="67"/>
  <c r="E35" i="66"/>
  <c r="D35" i="66"/>
  <c r="E37" i="65"/>
  <c r="E38" i="65" s="1"/>
  <c r="D37" i="65"/>
  <c r="E36" i="64"/>
  <c r="D36" i="64"/>
  <c r="E35" i="63"/>
  <c r="D35" i="63"/>
  <c r="E27" i="63"/>
  <c r="E28" i="63"/>
  <c r="E29" i="63"/>
  <c r="E30" i="63"/>
  <c r="E31" i="63"/>
  <c r="E32" i="63"/>
  <c r="E33" i="63"/>
  <c r="D27" i="63"/>
  <c r="D28" i="63"/>
  <c r="D29" i="63"/>
  <c r="D30" i="63"/>
  <c r="D31" i="63"/>
  <c r="D32" i="63"/>
  <c r="D33" i="63"/>
  <c r="E22" i="64"/>
  <c r="E23" i="64"/>
  <c r="E24" i="64"/>
  <c r="E25" i="64"/>
  <c r="D22" i="64"/>
  <c r="D23" i="64"/>
  <c r="D24" i="64"/>
  <c r="D25" i="64"/>
  <c r="E21" i="63"/>
  <c r="E22" i="63"/>
  <c r="E23" i="63"/>
  <c r="E24" i="63"/>
  <c r="D21" i="63"/>
  <c r="D22" i="63"/>
  <c r="D23" i="63"/>
  <c r="D24" i="63"/>
  <c r="Y31" i="62" l="1"/>
  <c r="Y32" i="62" s="1"/>
  <c r="Y33" i="62" s="1"/>
  <c r="R12" i="62" l="1"/>
  <c r="D60" i="63" l="1"/>
  <c r="D18" i="62" l="1"/>
  <c r="X19" i="62" l="1"/>
  <c r="D23" i="62"/>
  <c r="F46" i="63" s="1"/>
  <c r="F48" i="69"/>
  <c r="K10" i="62"/>
  <c r="F13" i="63" s="1"/>
  <c r="I15" i="62"/>
  <c r="I12" i="62"/>
  <c r="E13" i="65"/>
  <c r="C11" i="62"/>
  <c r="M11" i="62" s="1"/>
  <c r="H14" i="62"/>
  <c r="H10" i="62"/>
  <c r="D3" i="63"/>
  <c r="U11" i="62"/>
  <c r="V11" i="62" s="1"/>
  <c r="F46" i="64" s="1"/>
  <c r="U12" i="62"/>
  <c r="V12" i="62" s="1"/>
  <c r="F47" i="65" s="1"/>
  <c r="U13" i="62"/>
  <c r="U14" i="62"/>
  <c r="V14" i="62" s="1"/>
  <c r="F45" i="67" s="1"/>
  <c r="U15" i="62"/>
  <c r="V15" i="62" s="1"/>
  <c r="F47" i="68" s="1"/>
  <c r="U16" i="62"/>
  <c r="V16" i="62" s="1"/>
  <c r="F46" i="70" s="1"/>
  <c r="U17" i="62"/>
  <c r="V17" i="62" s="1"/>
  <c r="F47" i="69" s="1"/>
  <c r="M14" i="62"/>
  <c r="F12" i="67" s="1"/>
  <c r="E10" i="62"/>
  <c r="F12" i="69"/>
  <c r="F11" i="70"/>
  <c r="F12" i="63"/>
  <c r="F11" i="63"/>
  <c r="O10" i="62"/>
  <c r="P10" i="62"/>
  <c r="F42" i="63" s="1"/>
  <c r="R10" i="62"/>
  <c r="F44" i="63"/>
  <c r="O11" i="62"/>
  <c r="R11" i="62"/>
  <c r="F45" i="64" s="1"/>
  <c r="O12" i="62"/>
  <c r="F46" i="65"/>
  <c r="O13" i="62"/>
  <c r="R13" i="62"/>
  <c r="F44" i="66" s="1"/>
  <c r="O14" i="62"/>
  <c r="R14" i="62"/>
  <c r="F44" i="67" s="1"/>
  <c r="O15" i="62"/>
  <c r="R15" i="62"/>
  <c r="F46" i="68" s="1"/>
  <c r="O16" i="62"/>
  <c r="R16" i="62"/>
  <c r="F45" i="70" s="1"/>
  <c r="O17" i="62"/>
  <c r="R17" i="62"/>
  <c r="F46" i="69" s="1"/>
  <c r="D24" i="62"/>
  <c r="D25" i="62"/>
  <c r="D26" i="62"/>
  <c r="D45" i="69"/>
  <c r="D44" i="69"/>
  <c r="D44" i="70"/>
  <c r="D43" i="70"/>
  <c r="D45" i="68"/>
  <c r="D44" i="68"/>
  <c r="E79" i="69"/>
  <c r="E45" i="69"/>
  <c r="F45" i="69" s="1"/>
  <c r="E8" i="69"/>
  <c r="B8" i="69"/>
  <c r="E13" i="69"/>
  <c r="E78" i="70"/>
  <c r="E44" i="70"/>
  <c r="F44" i="70" s="1"/>
  <c r="E82" i="69"/>
  <c r="E68" i="69"/>
  <c r="E69" i="69" s="1"/>
  <c r="B68" i="69"/>
  <c r="E64" i="69"/>
  <c r="D64" i="69"/>
  <c r="E63" i="69"/>
  <c r="D63" i="69"/>
  <c r="E62" i="69"/>
  <c r="D62" i="69"/>
  <c r="E61" i="69"/>
  <c r="D61" i="69"/>
  <c r="F51" i="69"/>
  <c r="D51" i="69"/>
  <c r="F50" i="69"/>
  <c r="D50" i="69"/>
  <c r="D49" i="69"/>
  <c r="D48" i="69"/>
  <c r="D47" i="69"/>
  <c r="D46" i="69"/>
  <c r="E38" i="69"/>
  <c r="E28" i="69"/>
  <c r="D28" i="69"/>
  <c r="E19" i="69"/>
  <c r="D19" i="69"/>
  <c r="D2" i="69"/>
  <c r="B1" i="69"/>
  <c r="E7" i="70"/>
  <c r="B7" i="70"/>
  <c r="E81" i="70"/>
  <c r="E67" i="70"/>
  <c r="E68" i="70" s="1"/>
  <c r="B67" i="70"/>
  <c r="E63" i="70"/>
  <c r="D63" i="70"/>
  <c r="E62" i="70"/>
  <c r="D62" i="70"/>
  <c r="E61" i="70"/>
  <c r="D61" i="70"/>
  <c r="E60" i="70"/>
  <c r="D60" i="70"/>
  <c r="F50" i="70"/>
  <c r="D50" i="70"/>
  <c r="F49" i="70"/>
  <c r="D49" i="70"/>
  <c r="D48" i="70"/>
  <c r="D47" i="70"/>
  <c r="D46" i="70"/>
  <c r="D45" i="70"/>
  <c r="E37" i="70"/>
  <c r="E27" i="70"/>
  <c r="D27" i="70"/>
  <c r="E18" i="70"/>
  <c r="D18" i="70"/>
  <c r="D2" i="70"/>
  <c r="B1" i="70"/>
  <c r="F16" i="62"/>
  <c r="E36" i="66"/>
  <c r="E36" i="67"/>
  <c r="E37" i="64"/>
  <c r="E36" i="63"/>
  <c r="E45" i="68"/>
  <c r="F45" i="68" s="1"/>
  <c r="E43" i="67"/>
  <c r="F43" i="67" s="1"/>
  <c r="E43" i="66"/>
  <c r="F43" i="66" s="1"/>
  <c r="D42" i="66"/>
  <c r="E45" i="65"/>
  <c r="F45" i="65" s="1"/>
  <c r="E44" i="64"/>
  <c r="F44" i="64" s="1"/>
  <c r="E43" i="63"/>
  <c r="F43" i="63" s="1"/>
  <c r="D42" i="67"/>
  <c r="D44" i="65"/>
  <c r="D43" i="64"/>
  <c r="D42" i="63"/>
  <c r="D47" i="67"/>
  <c r="D46" i="67"/>
  <c r="D45" i="67"/>
  <c r="D44" i="67"/>
  <c r="E8" i="65"/>
  <c r="B8" i="65"/>
  <c r="E13" i="68"/>
  <c r="C12" i="62"/>
  <c r="D27" i="64"/>
  <c r="E77" i="67"/>
  <c r="E79" i="68"/>
  <c r="E8" i="68"/>
  <c r="B8" i="68"/>
  <c r="E8" i="67"/>
  <c r="B8" i="67"/>
  <c r="E79" i="65"/>
  <c r="E77" i="66"/>
  <c r="E8" i="66"/>
  <c r="B8" i="66"/>
  <c r="E78" i="64"/>
  <c r="B8" i="64"/>
  <c r="E8" i="64"/>
  <c r="E77" i="63"/>
  <c r="E8" i="63"/>
  <c r="B8" i="63"/>
  <c r="H13" i="62"/>
  <c r="J13" i="62" s="1"/>
  <c r="L13" i="62" s="1"/>
  <c r="F11" i="62"/>
  <c r="F12" i="62"/>
  <c r="F13" i="62"/>
  <c r="F14" i="62"/>
  <c r="F15" i="62"/>
  <c r="F17" i="62"/>
  <c r="F10" i="62"/>
  <c r="U10" i="62"/>
  <c r="V10" i="62" s="1"/>
  <c r="F45" i="63" s="1"/>
  <c r="E82" i="68"/>
  <c r="E68" i="68"/>
  <c r="E69" i="68" s="1"/>
  <c r="B68" i="68"/>
  <c r="E64" i="68"/>
  <c r="D64" i="68"/>
  <c r="E63" i="68"/>
  <c r="D63" i="68"/>
  <c r="E62" i="68"/>
  <c r="D62" i="68"/>
  <c r="E61" i="68"/>
  <c r="D61" i="68"/>
  <c r="D51" i="68"/>
  <c r="D50" i="68"/>
  <c r="D49" i="68"/>
  <c r="D48" i="68"/>
  <c r="D47" i="68"/>
  <c r="D46" i="68"/>
  <c r="D28" i="68"/>
  <c r="E19" i="68"/>
  <c r="D19" i="68"/>
  <c r="D3" i="68"/>
  <c r="D2" i="68"/>
  <c r="B1" i="68"/>
  <c r="E80" i="67"/>
  <c r="E66" i="67"/>
  <c r="E67" i="67" s="1"/>
  <c r="B66" i="67"/>
  <c r="E62" i="67"/>
  <c r="D62" i="67"/>
  <c r="E61" i="67"/>
  <c r="D61" i="67"/>
  <c r="E60" i="67"/>
  <c r="E59" i="67"/>
  <c r="D60" i="67"/>
  <c r="D59" i="67"/>
  <c r="D49" i="67"/>
  <c r="D48" i="67"/>
  <c r="D43" i="67"/>
  <c r="D26" i="67"/>
  <c r="E17" i="67"/>
  <c r="D17" i="67"/>
  <c r="D2" i="67"/>
  <c r="B1" i="67"/>
  <c r="E80" i="66"/>
  <c r="E66" i="66"/>
  <c r="E67" i="66" s="1"/>
  <c r="B66" i="66"/>
  <c r="E62" i="66"/>
  <c r="D62" i="66"/>
  <c r="E61" i="66"/>
  <c r="D61" i="66"/>
  <c r="E60" i="66"/>
  <c r="D60" i="66"/>
  <c r="E59" i="66"/>
  <c r="D59" i="66"/>
  <c r="D49" i="66"/>
  <c r="D48" i="66"/>
  <c r="D47" i="66"/>
  <c r="D46" i="66"/>
  <c r="D45" i="66"/>
  <c r="D44" i="66"/>
  <c r="D43" i="66"/>
  <c r="D26" i="66"/>
  <c r="E17" i="66"/>
  <c r="D17" i="66"/>
  <c r="D3" i="66"/>
  <c r="D2" i="66"/>
  <c r="B1" i="66"/>
  <c r="E82" i="65"/>
  <c r="E68" i="65"/>
  <c r="E69" i="65" s="1"/>
  <c r="B68" i="65"/>
  <c r="E64" i="65"/>
  <c r="D64" i="65"/>
  <c r="E63" i="65"/>
  <c r="D63" i="65"/>
  <c r="E62" i="65"/>
  <c r="D62" i="65"/>
  <c r="E61" i="65"/>
  <c r="D61" i="65"/>
  <c r="D51" i="65"/>
  <c r="D50" i="65"/>
  <c r="D49" i="65"/>
  <c r="D48" i="65"/>
  <c r="D47" i="65"/>
  <c r="D46" i="65"/>
  <c r="D45" i="65"/>
  <c r="D32" i="65"/>
  <c r="D31" i="65"/>
  <c r="D30" i="65"/>
  <c r="D29" i="65"/>
  <c r="D28" i="65"/>
  <c r="E19" i="65"/>
  <c r="D19" i="65"/>
  <c r="D3" i="65"/>
  <c r="D2" i="65"/>
  <c r="B1" i="65"/>
  <c r="E81" i="64"/>
  <c r="E67" i="64"/>
  <c r="E68" i="64" s="1"/>
  <c r="B67" i="64"/>
  <c r="E63" i="64"/>
  <c r="D63" i="64"/>
  <c r="E62" i="64"/>
  <c r="D62" i="64"/>
  <c r="E61" i="64"/>
  <c r="D61" i="64"/>
  <c r="E60" i="64"/>
  <c r="D60" i="64"/>
  <c r="D50" i="64"/>
  <c r="D49" i="64"/>
  <c r="D48" i="64"/>
  <c r="D47" i="64"/>
  <c r="D46" i="64"/>
  <c r="D45" i="64"/>
  <c r="D44" i="64"/>
  <c r="E21" i="64"/>
  <c r="D21" i="64"/>
  <c r="E20" i="64"/>
  <c r="D20" i="64"/>
  <c r="E19" i="64"/>
  <c r="D19" i="64"/>
  <c r="E18" i="64"/>
  <c r="D18" i="64"/>
  <c r="D2" i="64"/>
  <c r="B1" i="64"/>
  <c r="E80" i="63"/>
  <c r="E66" i="63"/>
  <c r="E67" i="63" s="1"/>
  <c r="B66" i="63"/>
  <c r="E62" i="63"/>
  <c r="D62" i="63"/>
  <c r="E61" i="63"/>
  <c r="D61" i="63"/>
  <c r="E60" i="63"/>
  <c r="E59" i="63"/>
  <c r="D59" i="63"/>
  <c r="D49" i="63"/>
  <c r="D47" i="63"/>
  <c r="D46" i="63"/>
  <c r="D45" i="63"/>
  <c r="D44" i="63"/>
  <c r="D43" i="63"/>
  <c r="D26" i="63"/>
  <c r="E20" i="63"/>
  <c r="D20" i="63"/>
  <c r="E19" i="63"/>
  <c r="D19" i="63"/>
  <c r="E18" i="63"/>
  <c r="D18" i="63"/>
  <c r="E17" i="63"/>
  <c r="D17" i="63"/>
  <c r="D2" i="63"/>
  <c r="B1" i="63"/>
  <c r="E26" i="67"/>
  <c r="F50" i="64"/>
  <c r="F51" i="68"/>
  <c r="F49" i="67"/>
  <c r="F48" i="66"/>
  <c r="F11" i="67"/>
  <c r="E42" i="67" s="1"/>
  <c r="F49" i="64"/>
  <c r="F48" i="63"/>
  <c r="F50" i="65"/>
  <c r="F51" i="65"/>
  <c r="F48" i="67"/>
  <c r="F49" i="66"/>
  <c r="F50" i="68"/>
  <c r="F49" i="63"/>
  <c r="E27" i="64"/>
  <c r="V13" i="62"/>
  <c r="F45" i="66" s="1"/>
  <c r="E28" i="68"/>
  <c r="E26" i="66"/>
  <c r="E28" i="65"/>
  <c r="E26" i="63"/>
  <c r="E36" i="68"/>
  <c r="E13" i="64"/>
  <c r="E35" i="64"/>
  <c r="F46" i="66"/>
  <c r="E38" i="68"/>
  <c r="P14" i="62"/>
  <c r="F42" i="67" s="1"/>
  <c r="F11" i="66"/>
  <c r="E42" i="66" s="1"/>
  <c r="M13" i="62"/>
  <c r="F12" i="66" s="1"/>
  <c r="P17" i="62"/>
  <c r="F44" i="69" s="1"/>
  <c r="F11" i="69"/>
  <c r="H17" i="62"/>
  <c r="F8" i="69" s="1"/>
  <c r="E17" i="62"/>
  <c r="E14" i="62"/>
  <c r="F42" i="66"/>
  <c r="E13" i="62"/>
  <c r="C15" i="62"/>
  <c r="H15" i="62" s="1"/>
  <c r="D3" i="69"/>
  <c r="D3" i="64"/>
  <c r="D3" i="67"/>
  <c r="D3" i="70"/>
  <c r="F8" i="67"/>
  <c r="J14" i="62"/>
  <c r="L14" i="62" s="1"/>
  <c r="F49" i="65"/>
  <c r="F8" i="63"/>
  <c r="J10" i="62"/>
  <c r="L10" i="62" s="1"/>
  <c r="F47" i="67"/>
  <c r="F47" i="66"/>
  <c r="F49" i="69"/>
  <c r="F12" i="64"/>
  <c r="F47" i="64"/>
  <c r="F48" i="65"/>
  <c r="F48" i="68"/>
  <c r="F47" i="70"/>
  <c r="E11" i="62"/>
  <c r="F11" i="64"/>
  <c r="E43" i="64"/>
  <c r="P11" i="62"/>
  <c r="F43" i="64" s="1"/>
  <c r="H11" i="62"/>
  <c r="J11" i="62"/>
  <c r="F13" i="64" s="1"/>
  <c r="H12" i="62"/>
  <c r="J12" i="62" s="1"/>
  <c r="E12" i="62"/>
  <c r="P12" i="62"/>
  <c r="F44" i="65" s="1"/>
  <c r="F11" i="65"/>
  <c r="E44" i="65" s="1"/>
  <c r="E42" i="63"/>
  <c r="C16" i="62"/>
  <c r="F10" i="70" s="1"/>
  <c r="E43" i="70" s="1"/>
  <c r="F47" i="63"/>
  <c r="F48" i="64"/>
  <c r="F48" i="70"/>
  <c r="F49" i="68"/>
  <c r="F8" i="66"/>
  <c r="F46" i="67"/>
  <c r="L11" i="62"/>
  <c r="E15" i="62"/>
  <c r="P15" i="62"/>
  <c r="F44" i="68" s="1"/>
  <c r="F8" i="64"/>
  <c r="E44" i="69"/>
  <c r="E36" i="65"/>
  <c r="E35" i="70"/>
  <c r="E36" i="69" l="1"/>
  <c r="F14" i="63"/>
  <c r="F31" i="63" s="1"/>
  <c r="E34" i="67"/>
  <c r="K11" i="62"/>
  <c r="E34" i="63"/>
  <c r="E63" i="67"/>
  <c r="E70" i="67" s="1"/>
  <c r="E71" i="67" s="1"/>
  <c r="E26" i="70"/>
  <c r="E38" i="70" s="1"/>
  <c r="E39" i="70" s="1"/>
  <c r="E40" i="70" s="1"/>
  <c r="E64" i="70"/>
  <c r="E71" i="70" s="1"/>
  <c r="E72" i="70" s="1"/>
  <c r="E63" i="63"/>
  <c r="E70" i="63" s="1"/>
  <c r="E71" i="63" s="1"/>
  <c r="E65" i="65"/>
  <c r="E72" i="65" s="1"/>
  <c r="E73" i="65" s="1"/>
  <c r="E65" i="68"/>
  <c r="E72" i="68" s="1"/>
  <c r="E73" i="68" s="1"/>
  <c r="E65" i="69"/>
  <c r="E72" i="69" s="1"/>
  <c r="E73" i="69" s="1"/>
  <c r="E25" i="67"/>
  <c r="E26" i="64"/>
  <c r="E38" i="64" s="1"/>
  <c r="E25" i="66"/>
  <c r="E27" i="69"/>
  <c r="E25" i="63"/>
  <c r="E27" i="68"/>
  <c r="E39" i="68" s="1"/>
  <c r="E40" i="68" s="1"/>
  <c r="E41" i="68" s="1"/>
  <c r="F28" i="63"/>
  <c r="F26" i="63"/>
  <c r="F19" i="63"/>
  <c r="F35" i="63"/>
  <c r="F36" i="63" s="1"/>
  <c r="F32" i="63"/>
  <c r="F22" i="63"/>
  <c r="F33" i="63"/>
  <c r="F21" i="63"/>
  <c r="F18" i="63"/>
  <c r="F20" i="63"/>
  <c r="F23" i="63"/>
  <c r="F29" i="63"/>
  <c r="F53" i="63"/>
  <c r="F27" i="63"/>
  <c r="F13" i="65"/>
  <c r="F15" i="65" s="1"/>
  <c r="L12" i="62"/>
  <c r="E16" i="62"/>
  <c r="E18" i="62" s="1"/>
  <c r="F52" i="65"/>
  <c r="F57" i="65" s="1"/>
  <c r="P16" i="62"/>
  <c r="F43" i="70" s="1"/>
  <c r="F51" i="70" s="1"/>
  <c r="F56" i="70" s="1"/>
  <c r="F8" i="65"/>
  <c r="J17" i="62"/>
  <c r="F11" i="68"/>
  <c r="E44" i="68" s="1"/>
  <c r="F24" i="63"/>
  <c r="E64" i="64"/>
  <c r="E71" i="64" s="1"/>
  <c r="E72" i="64" s="1"/>
  <c r="E27" i="65"/>
  <c r="E39" i="65" s="1"/>
  <c r="E63" i="66"/>
  <c r="E70" i="66" s="1"/>
  <c r="E71" i="66" s="1"/>
  <c r="H16" i="62"/>
  <c r="F30" i="63"/>
  <c r="E34" i="66"/>
  <c r="F17" i="63"/>
  <c r="F51" i="64"/>
  <c r="F56" i="64" s="1"/>
  <c r="F50" i="63"/>
  <c r="F55" i="63" s="1"/>
  <c r="F52" i="68"/>
  <c r="F57" i="68" s="1"/>
  <c r="J15" i="62"/>
  <c r="F8" i="68"/>
  <c r="F50" i="66"/>
  <c r="F55" i="66" s="1"/>
  <c r="F50" i="67"/>
  <c r="F55" i="67" s="1"/>
  <c r="F52" i="69"/>
  <c r="F57" i="69" s="1"/>
  <c r="J16" i="62"/>
  <c r="M12" i="62"/>
  <c r="F12" i="65" s="1"/>
  <c r="Y19" i="62"/>
  <c r="E39" i="69" l="1"/>
  <c r="E40" i="69" s="1"/>
  <c r="E41" i="69" s="1"/>
  <c r="K12" i="62"/>
  <c r="F14" i="64"/>
  <c r="F15" i="64" s="1"/>
  <c r="E37" i="67"/>
  <c r="E37" i="63"/>
  <c r="E38" i="63" s="1"/>
  <c r="E39" i="63" s="1"/>
  <c r="E37" i="66"/>
  <c r="F7" i="70"/>
  <c r="E12" i="70"/>
  <c r="F30" i="64"/>
  <c r="F22" i="64"/>
  <c r="F34" i="63"/>
  <c r="F25" i="63"/>
  <c r="L17" i="62"/>
  <c r="F13" i="69"/>
  <c r="F15" i="69" s="1"/>
  <c r="E40" i="65"/>
  <c r="E41" i="65" s="1"/>
  <c r="E38" i="67"/>
  <c r="E39" i="67" s="1"/>
  <c r="F12" i="70"/>
  <c r="L16" i="62"/>
  <c r="F13" i="68"/>
  <c r="F15" i="68" s="1"/>
  <c r="L15" i="62"/>
  <c r="M15" i="62"/>
  <c r="F12" i="68" s="1"/>
  <c r="F38" i="64"/>
  <c r="F39" i="64" s="1"/>
  <c r="E39" i="64"/>
  <c r="E40" i="64" s="1"/>
  <c r="F21" i="64" l="1"/>
  <c r="F18" i="64"/>
  <c r="F26" i="64" s="1"/>
  <c r="F31" i="64"/>
  <c r="F29" i="64"/>
  <c r="F34" i="64"/>
  <c r="F32" i="64"/>
  <c r="F19" i="64"/>
  <c r="F28" i="64"/>
  <c r="F27" i="64"/>
  <c r="F54" i="64"/>
  <c r="F23" i="64"/>
  <c r="F24" i="64"/>
  <c r="F25" i="64"/>
  <c r="F33" i="64"/>
  <c r="F20" i="64"/>
  <c r="F36" i="64"/>
  <c r="F37" i="64" s="1"/>
  <c r="F14" i="65"/>
  <c r="F16" i="65" s="1"/>
  <c r="K13" i="62"/>
  <c r="F37" i="63"/>
  <c r="F38" i="63" s="1"/>
  <c r="F39" i="63" s="1"/>
  <c r="F54" i="63" s="1"/>
  <c r="F56" i="63" s="1"/>
  <c r="F73" i="63" s="1"/>
  <c r="F59" i="63" s="1"/>
  <c r="E38" i="66"/>
  <c r="E39" i="66" s="1"/>
  <c r="F14" i="70"/>
  <c r="F35" i="64" l="1"/>
  <c r="F40" i="64"/>
  <c r="F55" i="64" s="1"/>
  <c r="F57" i="64" s="1"/>
  <c r="F74" i="64" s="1"/>
  <c r="F78" i="64" s="1"/>
  <c r="F81" i="64" s="1"/>
  <c r="F13" i="66"/>
  <c r="F14" i="66" s="1"/>
  <c r="K14" i="62"/>
  <c r="F37" i="65"/>
  <c r="F38" i="65" s="1"/>
  <c r="F24" i="65"/>
  <c r="F22" i="65"/>
  <c r="F25" i="65"/>
  <c r="F34" i="65"/>
  <c r="F39" i="65"/>
  <c r="F40" i="65" s="1"/>
  <c r="F29" i="65"/>
  <c r="F28" i="65"/>
  <c r="F19" i="65"/>
  <c r="F20" i="65"/>
  <c r="F31" i="65"/>
  <c r="F26" i="65"/>
  <c r="F55" i="65"/>
  <c r="F21" i="65"/>
  <c r="F23" i="65"/>
  <c r="F30" i="65"/>
  <c r="F32" i="65"/>
  <c r="F33" i="65"/>
  <c r="F35" i="65"/>
  <c r="F77" i="63"/>
  <c r="F80" i="63" s="1"/>
  <c r="F63" i="63"/>
  <c r="F61" i="63"/>
  <c r="F60" i="63"/>
  <c r="F66" i="63"/>
  <c r="F67" i="63" s="1"/>
  <c r="W10" i="62"/>
  <c r="X10" i="62" s="1"/>
  <c r="Y10" i="62" s="1"/>
  <c r="F62" i="63"/>
  <c r="F64" i="64" l="1"/>
  <c r="W11" i="62"/>
  <c r="X11" i="62" s="1"/>
  <c r="F63" i="64"/>
  <c r="F62" i="64"/>
  <c r="F67" i="64"/>
  <c r="F61" i="64"/>
  <c r="F60" i="64"/>
  <c r="F36" i="65"/>
  <c r="K15" i="62"/>
  <c r="F13" i="67"/>
  <c r="F14" i="67" s="1"/>
  <c r="F31" i="66"/>
  <c r="F35" i="66"/>
  <c r="F36" i="66" s="1"/>
  <c r="F22" i="66"/>
  <c r="F32" i="66"/>
  <c r="F18" i="66"/>
  <c r="F24" i="66"/>
  <c r="F17" i="66"/>
  <c r="F27" i="66"/>
  <c r="F19" i="66"/>
  <c r="F26" i="66"/>
  <c r="F53" i="66"/>
  <c r="F29" i="66"/>
  <c r="F33" i="66"/>
  <c r="F30" i="66"/>
  <c r="F28" i="66"/>
  <c r="F20" i="66"/>
  <c r="F23" i="66"/>
  <c r="F21" i="66"/>
  <c r="F37" i="66"/>
  <c r="F38" i="66" s="1"/>
  <c r="F27" i="65"/>
  <c r="F68" i="64"/>
  <c r="Y11" i="62"/>
  <c r="F41" i="65" l="1"/>
  <c r="F56" i="65" s="1"/>
  <c r="F58" i="65" s="1"/>
  <c r="F75" i="65" s="1"/>
  <c r="F29" i="67"/>
  <c r="F26" i="67"/>
  <c r="F18" i="67"/>
  <c r="F22" i="67"/>
  <c r="F24" i="67"/>
  <c r="F20" i="67"/>
  <c r="F27" i="67"/>
  <c r="F32" i="67"/>
  <c r="F31" i="67"/>
  <c r="F28" i="67"/>
  <c r="F23" i="67"/>
  <c r="F21" i="67"/>
  <c r="F33" i="67"/>
  <c r="F30" i="67"/>
  <c r="F19" i="67"/>
  <c r="F17" i="67"/>
  <c r="F35" i="67"/>
  <c r="F36" i="67" s="1"/>
  <c r="F53" i="67"/>
  <c r="F37" i="67"/>
  <c r="F38" i="67" s="1"/>
  <c r="F62" i="65"/>
  <c r="F65" i="65"/>
  <c r="F25" i="66"/>
  <c r="K16" i="62"/>
  <c r="F14" i="68"/>
  <c r="F16" i="68" s="1"/>
  <c r="F68" i="65"/>
  <c r="F69" i="65" s="1"/>
  <c r="F34" i="66"/>
  <c r="G69" i="65"/>
  <c r="F25" i="67" l="1"/>
  <c r="F79" i="65"/>
  <c r="F82" i="65" s="1"/>
  <c r="F64" i="65"/>
  <c r="F63" i="65"/>
  <c r="F61" i="65"/>
  <c r="W12" i="62"/>
  <c r="X12" i="62" s="1"/>
  <c r="Y12" i="62" s="1"/>
  <c r="F39" i="66"/>
  <c r="F54" i="66" s="1"/>
  <c r="F56" i="66" s="1"/>
  <c r="F73" i="66" s="1"/>
  <c r="F34" i="67"/>
  <c r="F39" i="67" s="1"/>
  <c r="F54" i="67" s="1"/>
  <c r="F56" i="67" s="1"/>
  <c r="F73" i="67" s="1"/>
  <c r="F32" i="68"/>
  <c r="F34" i="68"/>
  <c r="F21" i="68"/>
  <c r="F55" i="68"/>
  <c r="F28" i="68"/>
  <c r="F23" i="68"/>
  <c r="F20" i="68"/>
  <c r="F30" i="68"/>
  <c r="F25" i="68"/>
  <c r="F31" i="68"/>
  <c r="F29" i="68"/>
  <c r="F33" i="68"/>
  <c r="F24" i="68"/>
  <c r="F39" i="68"/>
  <c r="F40" i="68" s="1"/>
  <c r="F35" i="68"/>
  <c r="F19" i="68"/>
  <c r="F37" i="68"/>
  <c r="F38" i="68" s="1"/>
  <c r="F22" i="68"/>
  <c r="F26" i="68"/>
  <c r="F13" i="70"/>
  <c r="F15" i="70" s="1"/>
  <c r="K17" i="62"/>
  <c r="F14" i="69" s="1"/>
  <c r="F16" i="69" s="1"/>
  <c r="F36" i="68" l="1"/>
  <c r="F62" i="67"/>
  <c r="F60" i="67"/>
  <c r="F61" i="67"/>
  <c r="F59" i="67"/>
  <c r="F63" i="67"/>
  <c r="W14" i="62"/>
  <c r="X14" i="62" s="1"/>
  <c r="Y14" i="62" s="1"/>
  <c r="F77" i="67"/>
  <c r="F80" i="67" s="1"/>
  <c r="F66" i="67"/>
  <c r="F27" i="68"/>
  <c r="F77" i="66"/>
  <c r="F80" i="66" s="1"/>
  <c r="F63" i="66"/>
  <c r="F62" i="66"/>
  <c r="F59" i="66"/>
  <c r="W13" i="62"/>
  <c r="X13" i="62" s="1"/>
  <c r="Y13" i="62" s="1"/>
  <c r="F60" i="66"/>
  <c r="F61" i="66"/>
  <c r="F66" i="66"/>
  <c r="F67" i="66" s="1"/>
  <c r="H73" i="66" s="1"/>
  <c r="F55" i="69"/>
  <c r="F23" i="69"/>
  <c r="F20" i="69"/>
  <c r="F24" i="69"/>
  <c r="F29" i="69"/>
  <c r="F21" i="69"/>
  <c r="F34" i="69"/>
  <c r="F35" i="69"/>
  <c r="F37" i="69"/>
  <c r="F38" i="69" s="1"/>
  <c r="F30" i="69"/>
  <c r="F39" i="69"/>
  <c r="F40" i="69" s="1"/>
  <c r="F31" i="69"/>
  <c r="F26" i="69"/>
  <c r="F22" i="69"/>
  <c r="F33" i="69"/>
  <c r="F32" i="69"/>
  <c r="F19" i="69"/>
  <c r="F28" i="69"/>
  <c r="F25" i="69"/>
  <c r="F27" i="70"/>
  <c r="F22" i="70"/>
  <c r="F20" i="70"/>
  <c r="F33" i="70"/>
  <c r="F19" i="70"/>
  <c r="F25" i="70"/>
  <c r="F34" i="70"/>
  <c r="F29" i="70"/>
  <c r="F30" i="70"/>
  <c r="F54" i="70"/>
  <c r="F28" i="70"/>
  <c r="F36" i="70"/>
  <c r="F37" i="70" s="1"/>
  <c r="F38" i="70"/>
  <c r="F39" i="70" s="1"/>
  <c r="F18" i="70"/>
  <c r="F32" i="70"/>
  <c r="F23" i="70"/>
  <c r="F31" i="70"/>
  <c r="F24" i="70"/>
  <c r="F21" i="70"/>
  <c r="F41" i="68" l="1"/>
  <c r="F56" i="68" s="1"/>
  <c r="F58" i="68" s="1"/>
  <c r="F75" i="68" s="1"/>
  <c r="F68" i="68" s="1"/>
  <c r="F67" i="67"/>
  <c r="K70" i="67"/>
  <c r="F36" i="69"/>
  <c r="F26" i="70"/>
  <c r="F27" i="69"/>
  <c r="F35" i="70"/>
  <c r="F63" i="68"/>
  <c r="F64" i="68"/>
  <c r="F65" i="68"/>
  <c r="F61" i="68"/>
  <c r="W15" i="62"/>
  <c r="X15" i="62" s="1"/>
  <c r="Y15" i="62" s="1"/>
  <c r="F79" i="68"/>
  <c r="F82" i="68" s="1"/>
  <c r="F62" i="68" l="1"/>
  <c r="F40" i="70"/>
  <c r="F55" i="70" s="1"/>
  <c r="F57" i="70" s="1"/>
  <c r="F74" i="70" s="1"/>
  <c r="F62" i="70"/>
  <c r="F78" i="70"/>
  <c r="F81" i="70" s="1"/>
  <c r="F61" i="70"/>
  <c r="F63" i="70"/>
  <c r="F67" i="70"/>
  <c r="F64" i="70"/>
  <c r="W16" i="62"/>
  <c r="X16" i="62" s="1"/>
  <c r="F60" i="70"/>
  <c r="F69" i="68"/>
  <c r="J73" i="68"/>
  <c r="F41" i="69"/>
  <c r="F56" i="69" s="1"/>
  <c r="F58" i="69" s="1"/>
  <c r="F75" i="69" s="1"/>
  <c r="F64" i="69" l="1"/>
  <c r="F79" i="69"/>
  <c r="F82" i="69" s="1"/>
  <c r="F65" i="69"/>
  <c r="F68" i="69"/>
  <c r="F69" i="69" s="1"/>
  <c r="F63" i="69"/>
  <c r="W17" i="62"/>
  <c r="X17" i="62" s="1"/>
  <c r="Y17" i="62" s="1"/>
  <c r="F61" i="69"/>
  <c r="F62" i="69"/>
  <c r="Y16" i="62"/>
  <c r="J75" i="70"/>
  <c r="F68" i="70"/>
  <c r="Y18" i="62" l="1"/>
  <c r="Y20" i="62" s="1"/>
  <c r="X18" i="62"/>
  <c r="X20" i="62" s="1"/>
</calcChain>
</file>

<file path=xl/sharedStrings.xml><?xml version="1.0" encoding="utf-8"?>
<sst xmlns="http://schemas.openxmlformats.org/spreadsheetml/2006/main" count="656" uniqueCount="134">
  <si>
    <t>PLANILHA DE COMPOSIÇÃO DE PREÇO</t>
  </si>
  <si>
    <t>TOTAL</t>
  </si>
  <si>
    <t>GRUPO A</t>
  </si>
  <si>
    <t>%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</si>
  <si>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</si>
  <si>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</si>
  <si>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</si>
  <si>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</si>
  <si>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</si>
  <si>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</si>
  <si>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</si>
  <si>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Total do GRUPO A</t>
  </si>
  <si>
    <t>GRUPO B</t>
  </si>
  <si>
    <t xml:space="preserve">Férias </t>
  </si>
  <si>
    <t>Auxílio doença</t>
  </si>
  <si>
    <t>Licença maternidade</t>
  </si>
  <si>
    <t>Licença paternidade</t>
  </si>
  <si>
    <t>Faltas legais</t>
  </si>
  <si>
    <t>Aviso Prévio</t>
  </si>
  <si>
    <t>13º Salário</t>
  </si>
  <si>
    <t>Total do GRUPO B</t>
  </si>
  <si>
    <t>GRUPO C</t>
  </si>
  <si>
    <t>Total do GRUPO C</t>
  </si>
  <si>
    <t>Total do GRUPO D</t>
  </si>
  <si>
    <t>PIS</t>
  </si>
  <si>
    <t>COFINS</t>
  </si>
  <si>
    <t xml:space="preserve">Salário </t>
  </si>
  <si>
    <t>Adicional Noturno</t>
  </si>
  <si>
    <t>PROCESSO</t>
  </si>
  <si>
    <t>BENEFÍCIOS</t>
  </si>
  <si>
    <t xml:space="preserve">ISS </t>
  </si>
  <si>
    <t>GRUPO D</t>
  </si>
  <si>
    <t>TOTAL DOS TRIBUTOS</t>
  </si>
  <si>
    <t>Nº MESES</t>
  </si>
  <si>
    <t>Plano Básico de Saúde - PAF</t>
  </si>
  <si>
    <t>TOTAL MENSAL</t>
  </si>
  <si>
    <t xml:space="preserve"> </t>
  </si>
  <si>
    <t>Incidência dos encargos do grupo "A" sobre o grupo "B" (% do grupo "A" x % do Grupo "B")</t>
  </si>
  <si>
    <t>MENSAL</t>
  </si>
  <si>
    <t>Acidente de trabalho</t>
  </si>
  <si>
    <t>INSTRUMENTO JURÍDICO</t>
  </si>
  <si>
    <t>INSTRUM JURÍDICO</t>
  </si>
  <si>
    <t>---</t>
  </si>
  <si>
    <t>JORNADA</t>
  </si>
  <si>
    <t>Indenizações  para rescisões sem justa causa</t>
  </si>
  <si>
    <t>Adicional Insalubridade</t>
  </si>
  <si>
    <t>VALOR MENSAL</t>
  </si>
  <si>
    <t>TOTAL GLOBAL</t>
  </si>
  <si>
    <t>QUANTIDADE DE EMPREGADOS</t>
  </si>
  <si>
    <t>SALÁRIO HORA</t>
  </si>
  <si>
    <t>II - ENCARGOS SOCIAIS E TRABALHISTAS POR TRABALHADOR</t>
  </si>
  <si>
    <t>I - REMUNERAÇÃO POR TRABALHADOR</t>
  </si>
  <si>
    <t>SUBTOTAL POR TRABALHADOR</t>
  </si>
  <si>
    <t>TOTAL I - REMUNERAÇÃO POR TRABALHADOR</t>
  </si>
  <si>
    <t>TOTAL II - ENCARGOS SOCIAIS E TRABALHISTAS POR TRABALHADOR</t>
  </si>
  <si>
    <t>DESCONTADO DO TRABALHADOR</t>
  </si>
  <si>
    <t>QUANT</t>
  </si>
  <si>
    <t>VALOR UNIT.</t>
  </si>
  <si>
    <t>VALOR TOTAL</t>
  </si>
  <si>
    <t>Plano de Qualif. Profiss. e Mkt</t>
  </si>
  <si>
    <t>ENCARGOS SOCIAIS</t>
  </si>
  <si>
    <t>Vale Alimentação</t>
  </si>
  <si>
    <t>Cesta Básica</t>
  </si>
  <si>
    <t>TOTAL MENSAL POR TRABALHADOR</t>
  </si>
  <si>
    <t>(SUBTOTAL POR TRABALHADOR / DIVISOR)</t>
  </si>
  <si>
    <t>Uniformes por trabalhador</t>
  </si>
  <si>
    <t>UNITÁRIO</t>
  </si>
  <si>
    <t>FUNÇÃO</t>
  </si>
  <si>
    <t>FUNÇÃO(ÕES)</t>
  </si>
  <si>
    <t>ENCARGOS TRABALHISTAS MENSAIS - PAGOS POR REEMBOLSO</t>
  </si>
  <si>
    <t>III - INSUMOS DE MÃO DE OBRA POR TRABALHADOR</t>
  </si>
  <si>
    <t>TOTAL III - INSUMOS DE MÃO DE OBRA POR TRABALHADOR</t>
  </si>
  <si>
    <t>VII - TOTAL MENSAL POR TRABALHADOR</t>
  </si>
  <si>
    <t>VIII - TOTAL MENSAL DO CONTRATO</t>
  </si>
  <si>
    <t>IX - TOTAL GLOBAL</t>
  </si>
  <si>
    <t>IV - SUBTOTAL POR TRABALHADOR</t>
  </si>
  <si>
    <t>TOTAL BENEFÍCIOS E DESPESAS INDIRETAS (BDI)</t>
  </si>
  <si>
    <t>DIVISOR</t>
  </si>
  <si>
    <t>TRIBUTOS INCIDENTES SOBRE O FATURAMENTO</t>
  </si>
  <si>
    <t>V - TRIBUTOS INCIDENTES SOBRE O FATURAMENTO</t>
  </si>
  <si>
    <t>% TOTAL DOS TRIBUTOS + % BDI</t>
  </si>
  <si>
    <t>100% - (% TOTAL DOS TRIBUTOS + % BDI)</t>
  </si>
  <si>
    <t>VI - BDI INCIDENTE SOBRE O FATURAMENTO</t>
  </si>
  <si>
    <t>BDI - Benefícios e Despesas Indiretas</t>
  </si>
  <si>
    <t>MESES DE EXECUÇÃO</t>
  </si>
  <si>
    <t>Adic Not MENSAL</t>
  </si>
  <si>
    <t>QUANTIDADE</t>
  </si>
  <si>
    <t>HOSPITAL MUNICIPAL ODILON BEHRENS</t>
  </si>
  <si>
    <t>OUTROS BENEFÍCIOS POR TRABALHADOR - Pagamento por reembolso</t>
  </si>
  <si>
    <t>Pagamento por reembolso</t>
  </si>
  <si>
    <t>Planilha "Banco de dados 1"</t>
  </si>
  <si>
    <t>salários</t>
  </si>
  <si>
    <t>Adicional  Insalubridade</t>
  </si>
  <si>
    <t>QTDE</t>
  </si>
  <si>
    <t xml:space="preserve">GLOBAL  </t>
  </si>
  <si>
    <t>Insalub. Mensal (20% s/S.M</t>
  </si>
  <si>
    <t>Repouso Semanal Remunerado (RSR)</t>
  </si>
  <si>
    <t>RESUMO DO VALOR CONTRATUAL</t>
  </si>
  <si>
    <t xml:space="preserve">JORNADA </t>
  </si>
  <si>
    <t>SEMANAL</t>
  </si>
  <si>
    <t>QTD</t>
  </si>
  <si>
    <t>UNIT</t>
  </si>
  <si>
    <t>MÊS</t>
  </si>
  <si>
    <t>VALORES</t>
  </si>
  <si>
    <t>PORTEIRO 44 HORAS</t>
  </si>
  <si>
    <t>PORTEIRO 12X36 DIA</t>
  </si>
  <si>
    <t>PORTEIRO 12X36 NOITE</t>
  </si>
  <si>
    <t>SUPERVISOR DE PORTARIA/RECEPCIONISTA 12X36 DIA</t>
  </si>
  <si>
    <t>RECEPCIONISTA 12X36 DIA</t>
  </si>
  <si>
    <t>RECEPCIONISTA 12 X36 NOITE</t>
  </si>
  <si>
    <t>COORDENADOR 44 HORAS</t>
  </si>
  <si>
    <t>Seg. acidente do trabalho</t>
  </si>
  <si>
    <t>CCT</t>
  </si>
  <si>
    <t>SINDICATO/    ANO</t>
  </si>
  <si>
    <t>RSR - Repouso Semanal Rmunerado sobre adic. Noturno</t>
  </si>
  <si>
    <t>V. transp.</t>
  </si>
  <si>
    <t>BDI SOBRE O FATURAMENTO</t>
  </si>
  <si>
    <t>RECEPCIONISTA 44 HORAS</t>
  </si>
  <si>
    <t>-</t>
  </si>
  <si>
    <t>Remuneração Feriados Trabalhados</t>
  </si>
  <si>
    <t>DESPESA DIRETA</t>
  </si>
  <si>
    <t>FORNECIMENTO LANCHE</t>
  </si>
  <si>
    <t>TRIBUTO</t>
  </si>
  <si>
    <t>VALOR TRIBUTO</t>
  </si>
  <si>
    <t>TOTAL D.D + TRIB.</t>
  </si>
  <si>
    <t>TOTAL DO CONTRATO</t>
  </si>
  <si>
    <t xml:space="preserve">PROCESSO:  - CONTRATO </t>
  </si>
  <si>
    <t xml:space="preserve">OBJETO: </t>
  </si>
  <si>
    <t>EQUIPE RESERVA</t>
  </si>
  <si>
    <t>Rádio/armários/mobiliaários</t>
  </si>
  <si>
    <t xml:space="preserve">É vedado ao licitante efetuar qualquer alteração na presente planilha, devendo o mesmo informar apenas os percentuais referentes à Bonificação de Despesas Indiretas (BDI), Encargos Sociais, Tributos Incidentes Sobre o Faturamento, Despesas Diretas Reembolsaveis e os preços de aquisição de unformes e cesta básica) </t>
  </si>
  <si>
    <t>O BDI proposto pelo licitante deverá contemplar o lucro, todas as despesas incidentes sobre a prestação do serviço e demais benefícios e obrigações concedidos ou determinados na CCT e legislação vigente, não previstos na Planilha de Composição de Preços, não podendo este ser superior a 07% conforme norma interna praticadas na PBH.</t>
  </si>
  <si>
    <t>CCT/     2024</t>
  </si>
  <si>
    <t>Treinamentos conforme Plano de trabalo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</si>
</sst>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 &quot;#,##0.00"/>
    <numFmt numFmtId="167" formatCode="0.00;[Red]0.00"/>
    <numFmt numFmtId="168" formatCode="[$R$-416]#,##0.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20"/>
      <name val="Calibri"/>
      <family val="2"/>
    </font>
    <font>
      <sz val="2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7">
    <xf numFmtId="0" fontId="0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4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10" fontId="7" fillId="0" borderId="1" xfId="16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0" fontId="8" fillId="0" borderId="1" xfId="16" applyFont="1" applyFill="1" applyBorder="1" applyAlignment="1">
      <alignment vertical="center"/>
    </xf>
    <xf numFmtId="10" fontId="8" fillId="0" borderId="1" xfId="16" applyNumberFormat="1" applyFont="1" applyFill="1" applyBorder="1" applyAlignment="1">
      <alignment horizontal="center" vertical="center"/>
    </xf>
    <xf numFmtId="166" fontId="8" fillId="0" borderId="1" xfId="16" applyNumberFormat="1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vertical="center"/>
    </xf>
    <xf numFmtId="10" fontId="8" fillId="0" borderId="1" xfId="17" applyNumberFormat="1" applyFont="1" applyFill="1" applyBorder="1" applyAlignment="1">
      <alignment horizontal="center" vertical="center"/>
    </xf>
    <xf numFmtId="166" fontId="8" fillId="0" borderId="1" xfId="5" applyNumberFormat="1" applyFont="1" applyFill="1" applyBorder="1" applyAlignment="1">
      <alignment horizontal="center" vertical="center"/>
    </xf>
    <xf numFmtId="10" fontId="7" fillId="0" borderId="1" xfId="25" applyNumberFormat="1" applyFont="1" applyFill="1" applyBorder="1" applyAlignment="1">
      <alignment horizontal="center" vertical="center"/>
    </xf>
    <xf numFmtId="0" fontId="8" fillId="0" borderId="1" xfId="18" applyFont="1" applyFill="1" applyBorder="1" applyAlignment="1">
      <alignment vertical="center"/>
    </xf>
    <xf numFmtId="10" fontId="8" fillId="0" borderId="1" xfId="18" applyNumberFormat="1" applyFont="1" applyFill="1" applyBorder="1" applyAlignment="1">
      <alignment horizontal="center" vertical="center"/>
    </xf>
    <xf numFmtId="166" fontId="8" fillId="0" borderId="1" xfId="18" applyNumberFormat="1" applyFont="1" applyFill="1" applyBorder="1" applyAlignment="1">
      <alignment horizontal="center" vertical="center"/>
    </xf>
    <xf numFmtId="0" fontId="7" fillId="0" borderId="1" xfId="19" applyFont="1" applyFill="1" applyBorder="1" applyAlignment="1">
      <alignment vertical="center" wrapText="1"/>
    </xf>
    <xf numFmtId="0" fontId="8" fillId="0" borderId="1" xfId="19" applyFont="1" applyFill="1" applyBorder="1" applyAlignment="1">
      <alignment vertical="center"/>
    </xf>
    <xf numFmtId="10" fontId="8" fillId="0" borderId="1" xfId="19" applyNumberFormat="1" applyFont="1" applyFill="1" applyBorder="1" applyAlignment="1">
      <alignment horizontal="center" vertical="center"/>
    </xf>
    <xf numFmtId="166" fontId="8" fillId="0" borderId="1" xfId="19" applyNumberFormat="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  <xf numFmtId="166" fontId="7" fillId="0" borderId="1" xfId="3" applyNumberFormat="1" applyFont="1" applyFill="1" applyBorder="1" applyAlignment="1">
      <alignment vertical="center"/>
    </xf>
    <xf numFmtId="0" fontId="7" fillId="0" borderId="3" xfId="22" applyFont="1" applyFill="1" applyBorder="1" applyAlignment="1">
      <alignment vertical="center"/>
    </xf>
    <xf numFmtId="10" fontId="7" fillId="0" borderId="1" xfId="22" applyNumberFormat="1" applyFont="1" applyFill="1" applyBorder="1" applyAlignment="1">
      <alignment horizontal="center" vertical="center"/>
    </xf>
    <xf numFmtId="166" fontId="7" fillId="0" borderId="1" xfId="10" applyNumberFormat="1" applyFont="1" applyFill="1" applyBorder="1" applyAlignment="1">
      <alignment horizontal="right" vertical="center"/>
    </xf>
    <xf numFmtId="10" fontId="8" fillId="0" borderId="1" xfId="22" applyNumberFormat="1" applyFont="1" applyFill="1" applyBorder="1" applyAlignment="1">
      <alignment horizontal="center" vertical="center"/>
    </xf>
    <xf numFmtId="0" fontId="7" fillId="0" borderId="4" xfId="22" applyFont="1" applyFill="1" applyBorder="1" applyAlignment="1">
      <alignment horizontal="center" vertical="center"/>
    </xf>
    <xf numFmtId="0" fontId="7" fillId="0" borderId="5" xfId="22" applyFont="1" applyFill="1" applyBorder="1" applyAlignment="1">
      <alignment horizontal="center" vertical="center"/>
    </xf>
    <xf numFmtId="0" fontId="7" fillId="0" borderId="6" xfId="22" applyFont="1" applyFill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center" vertical="center"/>
    </xf>
    <xf numFmtId="166" fontId="8" fillId="0" borderId="1" xfId="22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 vertical="center"/>
    </xf>
    <xf numFmtId="0" fontId="7" fillId="0" borderId="1" xfId="19" applyFont="1" applyFill="1" applyBorder="1" applyAlignment="1">
      <alignment horizontal="center" vertical="center" wrapText="1"/>
    </xf>
    <xf numFmtId="10" fontId="7" fillId="0" borderId="1" xfId="19" applyNumberFormat="1" applyFont="1" applyFill="1" applyBorder="1" applyAlignment="1">
      <alignment horizontal="center" vertical="center" wrapText="1"/>
    </xf>
    <xf numFmtId="166" fontId="7" fillId="0" borderId="1" xfId="4" applyNumberFormat="1" applyFont="1" applyFill="1" applyBorder="1" applyAlignment="1">
      <alignment horizontal="right" vertical="center" wrapText="1"/>
    </xf>
    <xf numFmtId="10" fontId="7" fillId="0" borderId="1" xfId="16" applyNumberFormat="1" applyFont="1" applyFill="1" applyBorder="1" applyAlignment="1">
      <alignment horizontal="left" vertical="center"/>
    </xf>
    <xf numFmtId="166" fontId="7" fillId="0" borderId="2" xfId="11" applyNumberFormat="1" applyFont="1" applyFill="1" applyBorder="1" applyAlignment="1">
      <alignment vertical="center"/>
    </xf>
    <xf numFmtId="166" fontId="7" fillId="0" borderId="2" xfId="19" applyNumberFormat="1" applyFont="1" applyFill="1" applyBorder="1" applyAlignment="1">
      <alignment vertical="center"/>
    </xf>
    <xf numFmtId="0" fontId="7" fillId="0" borderId="3" xfId="11" applyFont="1" applyFill="1" applyBorder="1" applyAlignment="1">
      <alignment vertical="center"/>
    </xf>
    <xf numFmtId="0" fontId="7" fillId="0" borderId="7" xfId="11" applyFont="1" applyFill="1" applyBorder="1" applyAlignment="1">
      <alignment vertical="center"/>
    </xf>
    <xf numFmtId="0" fontId="7" fillId="0" borderId="3" xfId="19" applyFont="1" applyFill="1" applyBorder="1" applyAlignment="1">
      <alignment vertical="center"/>
    </xf>
    <xf numFmtId="0" fontId="7" fillId="0" borderId="7" xfId="19" applyFont="1" applyFill="1" applyBorder="1" applyAlignment="1">
      <alignment vertical="center"/>
    </xf>
    <xf numFmtId="0" fontId="7" fillId="0" borderId="2" xfId="11" applyFont="1" applyFill="1" applyBorder="1" applyAlignment="1">
      <alignment vertical="center"/>
    </xf>
    <xf numFmtId="0" fontId="8" fillId="0" borderId="3" xfId="11" applyFont="1" applyFill="1" applyBorder="1" applyAlignment="1">
      <alignment vertical="center"/>
    </xf>
    <xf numFmtId="0" fontId="8" fillId="0" borderId="7" xfId="11" applyFont="1" applyFill="1" applyBorder="1" applyAlignment="1">
      <alignment vertical="center"/>
    </xf>
    <xf numFmtId="0" fontId="8" fillId="0" borderId="2" xfId="11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0" fontId="8" fillId="0" borderId="7" xfId="19" applyFont="1" applyFill="1" applyBorder="1" applyAlignment="1">
      <alignment vertical="center"/>
    </xf>
    <xf numFmtId="0" fontId="8" fillId="0" borderId="2" xfId="19" applyFont="1" applyFill="1" applyBorder="1" applyAlignment="1">
      <alignment vertical="center"/>
    </xf>
    <xf numFmtId="49" fontId="7" fillId="0" borderId="3" xfId="12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7" fillId="0" borderId="1" xfId="12" applyNumberFormat="1" applyFont="1" applyFill="1" applyBorder="1" applyAlignment="1">
      <alignment vertical="center"/>
    </xf>
    <xf numFmtId="0" fontId="7" fillId="0" borderId="3" xfId="12" applyNumberFormat="1" applyFont="1" applyFill="1" applyBorder="1" applyAlignment="1">
      <alignment vertical="center"/>
    </xf>
    <xf numFmtId="9" fontId="7" fillId="0" borderId="3" xfId="12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166" fontId="6" fillId="0" borderId="4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166" fontId="6" fillId="0" borderId="6" xfId="0" applyNumberFormat="1" applyFont="1" applyFill="1" applyBorder="1" applyAlignment="1">
      <alignment horizontal="center" vertical="center"/>
    </xf>
    <xf numFmtId="166" fontId="8" fillId="0" borderId="1" xfId="11" applyNumberFormat="1" applyFont="1" applyFill="1" applyBorder="1" applyAlignment="1">
      <alignment horizontal="center" vertical="center"/>
    </xf>
    <xf numFmtId="0" fontId="8" fillId="0" borderId="1" xfId="16" applyFont="1" applyFill="1" applyBorder="1" applyAlignment="1">
      <alignment horizontal="center" vertical="center"/>
    </xf>
    <xf numFmtId="0" fontId="8" fillId="0" borderId="3" xfId="12" applyFont="1" applyFill="1" applyBorder="1" applyAlignment="1">
      <alignment vertical="center"/>
    </xf>
    <xf numFmtId="0" fontId="8" fillId="0" borderId="7" xfId="12" applyFont="1" applyFill="1" applyBorder="1" applyAlignment="1">
      <alignment vertical="center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2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center" vertical="center"/>
    </xf>
    <xf numFmtId="0" fontId="7" fillId="0" borderId="1" xfId="18" applyFont="1" applyFill="1" applyBorder="1" applyAlignment="1">
      <alignment horizontal="center" vertical="center"/>
    </xf>
    <xf numFmtId="0" fontId="7" fillId="0" borderId="1" xfId="12" quotePrefix="1" applyFont="1" applyFill="1" applyBorder="1" applyAlignment="1">
      <alignment horizontal="center" vertical="center"/>
    </xf>
    <xf numFmtId="166" fontId="6" fillId="0" borderId="4" xfId="0" quotePrefix="1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1" xfId="11" applyNumberFormat="1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49" fontId="4" fillId="0" borderId="7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10" fontId="6" fillId="0" borderId="2" xfId="24" applyNumberFormat="1" applyFont="1" applyFill="1" applyBorder="1" applyAlignment="1">
      <alignment horizontal="center" vertical="center"/>
    </xf>
    <xf numFmtId="10" fontId="4" fillId="0" borderId="1" xfId="24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10" fontId="6" fillId="0" borderId="1" xfId="24" applyNumberFormat="1" applyFont="1" applyFill="1" applyBorder="1" applyAlignment="1">
      <alignment horizontal="center" vertical="center"/>
    </xf>
    <xf numFmtId="166" fontId="6" fillId="0" borderId="1" xfId="24" applyNumberFormat="1" applyFont="1" applyFill="1" applyBorder="1" applyAlignment="1">
      <alignment horizontal="center" vertical="center"/>
    </xf>
    <xf numFmtId="10" fontId="6" fillId="0" borderId="4" xfId="24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0" fontId="6" fillId="0" borderId="6" xfId="24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/>
    </xf>
    <xf numFmtId="165" fontId="4" fillId="0" borderId="0" xfId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" fontId="4" fillId="0" borderId="1" xfId="0" applyNumberFormat="1" applyFont="1" applyFill="1" applyBorder="1" applyAlignment="1">
      <alignment horizontal="left" vertical="center"/>
    </xf>
    <xf numFmtId="10" fontId="9" fillId="3" borderId="1" xfId="24" applyNumberFormat="1" applyFont="1" applyFill="1" applyBorder="1" applyAlignment="1" applyProtection="1">
      <alignment horizontal="center" vertical="center" wrapText="1"/>
      <protection locked="0"/>
    </xf>
    <xf numFmtId="10" fontId="11" fillId="3" borderId="1" xfId="24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11" applyNumberFormat="1" applyFont="1" applyFill="1" applyBorder="1" applyAlignment="1">
      <alignment horizontal="center" vertical="center"/>
    </xf>
    <xf numFmtId="10" fontId="7" fillId="0" borderId="1" xfId="25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left" vertical="center"/>
    </xf>
    <xf numFmtId="10" fontId="4" fillId="0" borderId="0" xfId="0" applyNumberFormat="1" applyFont="1" applyFill="1" applyAlignment="1">
      <alignment vertical="center"/>
    </xf>
    <xf numFmtId="10" fontId="9" fillId="3" borderId="4" xfId="24" applyNumberFormat="1" applyFont="1" applyFill="1" applyBorder="1" applyAlignment="1" applyProtection="1">
      <alignment horizontal="center" vertical="center" wrapText="1"/>
      <protection locked="0"/>
    </xf>
    <xf numFmtId="10" fontId="9" fillId="5" borderId="0" xfId="24" applyNumberFormat="1" applyFont="1" applyFill="1" applyBorder="1" applyAlignment="1" applyProtection="1">
      <alignment horizontal="center" vertical="center" wrapText="1"/>
      <protection locked="0"/>
    </xf>
    <xf numFmtId="10" fontId="11" fillId="5" borderId="9" xfId="24" applyNumberFormat="1" applyFont="1" applyFill="1" applyBorder="1" applyAlignment="1" applyProtection="1">
      <alignment horizontal="center" vertical="center" wrapText="1"/>
      <protection locked="0"/>
    </xf>
    <xf numFmtId="166" fontId="12" fillId="7" borderId="1" xfId="0" applyNumberFormat="1" applyFont="1" applyFill="1" applyBorder="1" applyAlignment="1" applyProtection="1">
      <alignment horizontal="right" vertical="center" wrapText="1"/>
      <protection locked="0"/>
    </xf>
    <xf numFmtId="168" fontId="9" fillId="3" borderId="1" xfId="0" applyNumberFormat="1" applyFont="1" applyFill="1" applyBorder="1" applyAlignment="1" applyProtection="1">
      <alignment horizontal="center" vertical="top" wrapText="1"/>
      <protection locked="0"/>
    </xf>
    <xf numFmtId="165" fontId="9" fillId="3" borderId="1" xfId="9" applyFont="1" applyFill="1" applyBorder="1" applyAlignment="1" applyProtection="1">
      <alignment horizontal="center" vertical="center" wrapText="1"/>
      <protection locked="0"/>
    </xf>
    <xf numFmtId="165" fontId="10" fillId="3" borderId="1" xfId="1" applyFont="1" applyFill="1" applyBorder="1" applyAlignment="1" applyProtection="1">
      <alignment vertical="center"/>
      <protection locked="0"/>
    </xf>
    <xf numFmtId="166" fontId="12" fillId="5" borderId="1" xfId="0" applyNumberFormat="1" applyFont="1" applyFill="1" applyBorder="1" applyAlignment="1" applyProtection="1">
      <alignment horizontal="right" vertical="center" wrapText="1"/>
    </xf>
    <xf numFmtId="0" fontId="13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left" vertical="center"/>
    </xf>
    <xf numFmtId="4" fontId="13" fillId="0" borderId="0" xfId="0" applyNumberFormat="1" applyFont="1" applyFill="1" applyBorder="1" applyAlignment="1" applyProtection="1">
      <alignment vertical="center"/>
    </xf>
    <xf numFmtId="165" fontId="14" fillId="0" borderId="0" xfId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0" xfId="13" applyFont="1" applyFill="1" applyBorder="1" applyAlignment="1" applyProtection="1">
      <alignment vertical="center"/>
    </xf>
    <xf numFmtId="0" fontId="15" fillId="0" borderId="0" xfId="13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vertical="center"/>
    </xf>
    <xf numFmtId="0" fontId="16" fillId="0" borderId="0" xfId="13" applyFont="1" applyFill="1" applyBorder="1" applyAlignment="1" applyProtection="1">
      <alignment vertical="center" wrapText="1"/>
    </xf>
    <xf numFmtId="9" fontId="15" fillId="0" borderId="0" xfId="23" applyFont="1" applyFill="1" applyBorder="1" applyAlignment="1" applyProtection="1">
      <alignment vertical="center" wrapText="1"/>
    </xf>
    <xf numFmtId="0" fontId="15" fillId="0" borderId="0" xfId="13" applyFont="1" applyFill="1" applyBorder="1" applyAlignment="1" applyProtection="1">
      <alignment vertical="center" wrapText="1"/>
    </xf>
    <xf numFmtId="0" fontId="15" fillId="0" borderId="0" xfId="13" applyFont="1" applyFill="1" applyBorder="1" applyAlignment="1" applyProtection="1">
      <alignment horizontal="center" vertical="center" wrapText="1"/>
    </xf>
    <xf numFmtId="166" fontId="15" fillId="0" borderId="0" xfId="13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10" fontId="18" fillId="0" borderId="4" xfId="0" applyNumberFormat="1" applyFont="1" applyFill="1" applyBorder="1" applyAlignment="1" applyProtection="1">
      <alignment vertical="center" wrapText="1"/>
    </xf>
    <xf numFmtId="10" fontId="18" fillId="0" borderId="5" xfId="0" applyNumberFormat="1" applyFont="1" applyFill="1" applyBorder="1" applyAlignment="1" applyProtection="1">
      <alignment horizontal="center" vertical="center" wrapText="1"/>
    </xf>
    <xf numFmtId="10" fontId="18" fillId="0" borderId="6" xfId="0" applyNumberFormat="1" applyFont="1" applyFill="1" applyBorder="1" applyAlignment="1" applyProtection="1">
      <alignment vertical="center" wrapText="1"/>
    </xf>
    <xf numFmtId="166" fontId="19" fillId="0" borderId="6" xfId="0" applyNumberFormat="1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horizontal="center" vertical="center" wrapText="1"/>
    </xf>
    <xf numFmtId="166" fontId="18" fillId="0" borderId="6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left" vertical="center" wrapText="1"/>
    </xf>
    <xf numFmtId="0" fontId="12" fillId="4" borderId="1" xfId="0" applyFont="1" applyFill="1" applyBorder="1" applyAlignment="1" applyProtection="1">
      <alignment horizontal="center" vertical="top" wrapText="1"/>
    </xf>
    <xf numFmtId="166" fontId="12" fillId="2" borderId="1" xfId="0" applyNumberFormat="1" applyFont="1" applyFill="1" applyBorder="1" applyAlignment="1" applyProtection="1">
      <alignment horizontal="left" vertical="center" wrapText="1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166" fontId="12" fillId="0" borderId="1" xfId="0" applyNumberFormat="1" applyFont="1" applyFill="1" applyBorder="1" applyAlignment="1" applyProtection="1">
      <alignment horizontal="left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166" fontId="12" fillId="0" borderId="1" xfId="0" applyNumberFormat="1" applyFont="1" applyFill="1" applyBorder="1" applyAlignment="1" applyProtection="1">
      <alignment horizontal="right" vertical="center" wrapText="1"/>
    </xf>
    <xf numFmtId="166" fontId="12" fillId="2" borderId="1" xfId="0" applyNumberFormat="1" applyFont="1" applyFill="1" applyBorder="1" applyAlignment="1" applyProtection="1">
      <alignment horizontal="right" vertical="center" wrapText="1"/>
    </xf>
    <xf numFmtId="166" fontId="12" fillId="4" borderId="1" xfId="0" applyNumberFormat="1" applyFont="1" applyFill="1" applyBorder="1" applyAlignment="1" applyProtection="1">
      <alignment horizontal="right" vertical="center" wrapText="1"/>
    </xf>
    <xf numFmtId="166" fontId="15" fillId="0" borderId="1" xfId="0" applyNumberFormat="1" applyFont="1" applyFill="1" applyBorder="1" applyAlignment="1" applyProtection="1">
      <alignment horizontal="right" vertical="center" wrapText="1"/>
    </xf>
    <xf numFmtId="166" fontId="14" fillId="0" borderId="3" xfId="0" applyNumberFormat="1" applyFont="1" applyFill="1" applyBorder="1" applyAlignment="1" applyProtection="1">
      <alignment vertical="center" wrapText="1"/>
    </xf>
    <xf numFmtId="166" fontId="15" fillId="0" borderId="1" xfId="0" applyNumberFormat="1" applyFont="1" applyFill="1" applyBorder="1" applyAlignment="1" applyProtection="1">
      <alignment horizontal="left" vertical="center" wrapText="1"/>
    </xf>
    <xf numFmtId="166" fontId="4" fillId="0" borderId="0" xfId="0" applyNumberFormat="1" applyFont="1" applyFill="1" applyAlignment="1" applyProtection="1">
      <alignment vertical="center" wrapText="1"/>
    </xf>
    <xf numFmtId="1" fontId="10" fillId="0" borderId="1" xfId="0" applyNumberFormat="1" applyFont="1" applyFill="1" applyBorder="1" applyAlignment="1" applyProtection="1">
      <alignment horizontal="center" vertical="center" wrapText="1"/>
    </xf>
    <xf numFmtId="166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quotePrefix="1" applyFont="1" applyFill="1" applyBorder="1" applyAlignment="1" applyProtection="1">
      <alignment horizontal="center" vertical="center" wrapText="1"/>
    </xf>
    <xf numFmtId="0" fontId="14" fillId="0" borderId="1" xfId="0" quotePrefix="1" applyFont="1" applyFill="1" applyBorder="1" applyAlignment="1" applyProtection="1">
      <alignment horizontal="center" vertical="center" wrapText="1"/>
    </xf>
    <xf numFmtId="1" fontId="14" fillId="0" borderId="3" xfId="0" applyNumberFormat="1" applyFont="1" applyFill="1" applyBorder="1" applyAlignment="1" applyProtection="1">
      <alignment horizontal="center" vertical="center" wrapText="1"/>
    </xf>
    <xf numFmtId="166" fontId="15" fillId="0" borderId="1" xfId="0" applyNumberFormat="1" applyFont="1" applyFill="1" applyBorder="1" applyAlignment="1" applyProtection="1">
      <alignment horizontal="center" vertical="center" wrapText="1"/>
    </xf>
    <xf numFmtId="166" fontId="15" fillId="0" borderId="1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1" fontId="10" fillId="0" borderId="0" xfId="0" applyNumberFormat="1" applyFont="1" applyFill="1" applyBorder="1" applyAlignment="1" applyProtection="1">
      <alignment horizontal="center" vertical="center" wrapText="1"/>
    </xf>
    <xf numFmtId="166" fontId="10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quotePrefix="1" applyFont="1" applyFill="1" applyBorder="1" applyAlignment="1" applyProtection="1">
      <alignment horizontal="center" vertical="center" wrapText="1"/>
    </xf>
    <xf numFmtId="0" fontId="14" fillId="0" borderId="0" xfId="0" quotePrefix="1" applyFont="1" applyFill="1" applyBorder="1" applyAlignment="1" applyProtection="1">
      <alignment horizontal="center" vertical="center" wrapText="1"/>
    </xf>
    <xf numFmtId="165" fontId="15" fillId="0" borderId="1" xfId="1" applyFont="1" applyFill="1" applyBorder="1" applyAlignment="1" applyProtection="1">
      <alignment horizontal="justify" vertical="justify" wrapText="1"/>
    </xf>
    <xf numFmtId="165" fontId="15" fillId="0" borderId="1" xfId="1" applyNumberFormat="1" applyFont="1" applyFill="1" applyBorder="1" applyAlignment="1" applyProtection="1">
      <alignment horizontal="justify" vertical="justify" wrapText="1"/>
    </xf>
    <xf numFmtId="0" fontId="9" fillId="0" borderId="0" xfId="0" applyFont="1" applyFill="1" applyAlignment="1" applyProtection="1">
      <alignment vertical="center" wrapText="1"/>
    </xf>
    <xf numFmtId="166" fontId="9" fillId="0" borderId="0" xfId="0" applyNumberFormat="1" applyFont="1" applyFill="1" applyAlignment="1" applyProtection="1">
      <alignment vertical="center" wrapText="1"/>
    </xf>
    <xf numFmtId="4" fontId="9" fillId="0" borderId="0" xfId="0" applyNumberFormat="1" applyFont="1" applyFill="1" applyAlignment="1" applyProtection="1">
      <alignment vertical="center" wrapText="1"/>
    </xf>
    <xf numFmtId="0" fontId="13" fillId="0" borderId="0" xfId="0" applyFont="1" applyFill="1" applyAlignment="1" applyProtection="1">
      <alignment vertical="center" wrapText="1"/>
    </xf>
    <xf numFmtId="165" fontId="13" fillId="4" borderId="1" xfId="1" applyFont="1" applyFill="1" applyBorder="1" applyAlignment="1" applyProtection="1">
      <alignment horizontal="justify" vertical="justify" wrapText="1"/>
    </xf>
    <xf numFmtId="0" fontId="9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vertical="center" wrapText="1"/>
    </xf>
    <xf numFmtId="166" fontId="14" fillId="0" borderId="0" xfId="1" applyNumberFormat="1" applyFont="1" applyFill="1" applyAlignment="1" applyProtection="1">
      <alignment vertical="center" wrapText="1"/>
    </xf>
    <xf numFmtId="10" fontId="14" fillId="0" borderId="0" xfId="23" applyNumberFormat="1" applyFont="1" applyFill="1" applyAlignment="1" applyProtection="1">
      <alignment vertical="center" wrapText="1"/>
    </xf>
    <xf numFmtId="0" fontId="9" fillId="0" borderId="3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center" vertical="center" wrapText="1"/>
    </xf>
    <xf numFmtId="10" fontId="11" fillId="2" borderId="1" xfId="17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</xf>
    <xf numFmtId="166" fontId="13" fillId="0" borderId="0" xfId="0" applyNumberFormat="1" applyFont="1" applyFill="1" applyBorder="1" applyAlignment="1" applyProtection="1">
      <alignment vertical="center" wrapText="1"/>
    </xf>
    <xf numFmtId="10" fontId="10" fillId="0" borderId="0" xfId="23" applyNumberFormat="1" applyFont="1" applyFill="1" applyAlignment="1" applyProtection="1">
      <alignment vertical="center" wrapText="1"/>
    </xf>
    <xf numFmtId="49" fontId="11" fillId="2" borderId="3" xfId="12" applyNumberFormat="1" applyFont="1" applyFill="1" applyBorder="1" applyAlignment="1" applyProtection="1">
      <alignment horizontal="left" vertical="center"/>
    </xf>
    <xf numFmtId="166" fontId="11" fillId="2" borderId="14" xfId="15" applyNumberFormat="1" applyFont="1" applyFill="1" applyBorder="1" applyAlignment="1" applyProtection="1">
      <alignment horizontal="right" vertical="center" wrapText="1"/>
    </xf>
    <xf numFmtId="1" fontId="11" fillId="2" borderId="15" xfId="15" applyNumberFormat="1" applyFont="1" applyFill="1" applyBorder="1" applyAlignment="1" applyProtection="1">
      <alignment horizontal="center" vertical="center" wrapText="1"/>
    </xf>
    <xf numFmtId="166" fontId="11" fillId="2" borderId="16" xfId="15" applyNumberFormat="1" applyFont="1" applyFill="1" applyBorder="1" applyAlignment="1" applyProtection="1">
      <alignment horizontal="right" vertical="center" wrapText="1"/>
    </xf>
    <xf numFmtId="1" fontId="11" fillId="2" borderId="17" xfId="15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166" fontId="9" fillId="2" borderId="1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49" fontId="9" fillId="2" borderId="0" xfId="0" applyNumberFormat="1" applyFont="1" applyFill="1" applyBorder="1" applyAlignment="1" applyProtection="1">
      <alignment horizontal="left" vertical="center" wrapText="1"/>
    </xf>
    <xf numFmtId="166" fontId="9" fillId="2" borderId="0" xfId="0" applyNumberFormat="1" applyFont="1" applyFill="1" applyBorder="1" applyAlignment="1" applyProtection="1">
      <alignment vertical="center" wrapText="1"/>
    </xf>
    <xf numFmtId="1" fontId="9" fillId="2" borderId="0" xfId="0" applyNumberFormat="1" applyFont="1" applyFill="1" applyBorder="1" applyAlignment="1" applyProtection="1">
      <alignment horizontal="center" vertical="center" wrapText="1"/>
    </xf>
    <xf numFmtId="166" fontId="11" fillId="4" borderId="0" xfId="15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center" wrapText="1"/>
    </xf>
    <xf numFmtId="166" fontId="9" fillId="0" borderId="0" xfId="0" applyNumberFormat="1" applyFont="1" applyFill="1" applyBorder="1" applyAlignment="1" applyProtection="1">
      <alignment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</xf>
    <xf numFmtId="166" fontId="11" fillId="0" borderId="0" xfId="15" applyNumberFormat="1" applyFont="1" applyFill="1" applyBorder="1" applyAlignment="1" applyProtection="1">
      <alignment horizontal="center" vertical="center" wrapText="1"/>
    </xf>
    <xf numFmtId="165" fontId="9" fillId="0" borderId="0" xfId="1" applyFont="1" applyFill="1" applyAlignment="1" applyProtection="1">
      <alignment vertical="center" wrapText="1"/>
    </xf>
    <xf numFmtId="10" fontId="11" fillId="2" borderId="4" xfId="17" applyNumberFormat="1" applyFont="1" applyFill="1" applyBorder="1" applyAlignment="1" applyProtection="1">
      <alignment horizontal="center" vertical="center" wrapText="1"/>
    </xf>
    <xf numFmtId="10" fontId="11" fillId="5" borderId="9" xfId="17" applyNumberFormat="1" applyFont="1" applyFill="1" applyBorder="1" applyAlignment="1" applyProtection="1">
      <alignment horizontal="center" vertical="center" wrapText="1"/>
    </xf>
    <xf numFmtId="10" fontId="10" fillId="3" borderId="1" xfId="0" applyNumberFormat="1" applyFont="1" applyFill="1" applyBorder="1" applyAlignment="1" applyProtection="1">
      <alignment vertical="center" wrapText="1"/>
    </xf>
    <xf numFmtId="10" fontId="11" fillId="5" borderId="0" xfId="17" applyNumberFormat="1" applyFont="1" applyFill="1" applyBorder="1" applyAlignment="1" applyProtection="1">
      <alignment horizontal="center" vertical="center" wrapText="1"/>
    </xf>
    <xf numFmtId="165" fontId="10" fillId="3" borderId="1" xfId="0" applyNumberFormat="1" applyFont="1" applyFill="1" applyBorder="1" applyAlignment="1" applyProtection="1">
      <alignment vertical="center" wrapText="1"/>
    </xf>
    <xf numFmtId="165" fontId="9" fillId="3" borderId="1" xfId="0" applyNumberFormat="1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166" fontId="4" fillId="0" borderId="0" xfId="0" applyNumberFormat="1" applyFont="1" applyFill="1" applyAlignment="1" applyProtection="1">
      <alignment vertical="center" wrapText="1"/>
      <protection locked="0"/>
    </xf>
    <xf numFmtId="0" fontId="10" fillId="0" borderId="1" xfId="0" quotePrefix="1" applyFont="1" applyFill="1" applyBorder="1" applyAlignment="1" applyProtection="1">
      <alignment horizontal="center" vertical="center" wrapText="1"/>
      <protection locked="0"/>
    </xf>
    <xf numFmtId="0" fontId="10" fillId="0" borderId="0" xfId="0" quotePrefix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166" fontId="9" fillId="0" borderId="0" xfId="0" applyNumberFormat="1" applyFont="1" applyFill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1" fillId="3" borderId="3" xfId="16" applyFont="1" applyFill="1" applyBorder="1" applyAlignment="1" applyProtection="1">
      <alignment horizontal="left" vertical="center"/>
      <protection locked="0"/>
    </xf>
    <xf numFmtId="0" fontId="11" fillId="3" borderId="7" xfId="16" applyFont="1" applyFill="1" applyBorder="1" applyAlignment="1" applyProtection="1">
      <alignment horizontal="left" vertical="center"/>
      <protection locked="0"/>
    </xf>
    <xf numFmtId="0" fontId="11" fillId="3" borderId="2" xfId="16" applyFont="1" applyFill="1" applyBorder="1" applyAlignment="1" applyProtection="1">
      <alignment horizontal="left" vertical="center"/>
      <protection locked="0"/>
    </xf>
    <xf numFmtId="10" fontId="4" fillId="0" borderId="0" xfId="0" applyNumberFormat="1" applyFont="1" applyFill="1" applyAlignment="1" applyProtection="1">
      <alignment vertical="center" wrapText="1"/>
      <protection locked="0"/>
    </xf>
    <xf numFmtId="165" fontId="4" fillId="0" borderId="0" xfId="0" applyNumberFormat="1" applyFont="1" applyFill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Fill="1" applyBorder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vertical="justify"/>
      <protection locked="0"/>
    </xf>
    <xf numFmtId="0" fontId="11" fillId="3" borderId="8" xfId="16" applyFont="1" applyFill="1" applyBorder="1" applyAlignment="1" applyProtection="1">
      <alignment horizontal="left" vertical="center"/>
      <protection locked="0"/>
    </xf>
    <xf numFmtId="0" fontId="11" fillId="3" borderId="9" xfId="16" applyFont="1" applyFill="1" applyBorder="1" applyAlignment="1" applyProtection="1">
      <alignment horizontal="left" vertical="center"/>
      <protection locked="0"/>
    </xf>
    <xf numFmtId="0" fontId="11" fillId="3" borderId="10" xfId="16" applyFont="1" applyFill="1" applyBorder="1" applyAlignment="1" applyProtection="1">
      <alignment horizontal="left" vertical="center"/>
      <protection locked="0"/>
    </xf>
    <xf numFmtId="0" fontId="11" fillId="3" borderId="3" xfId="22" applyFont="1" applyFill="1" applyBorder="1" applyAlignment="1" applyProtection="1">
      <alignment vertical="center"/>
      <protection locked="0"/>
    </xf>
    <xf numFmtId="0" fontId="9" fillId="3" borderId="7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11" fillId="5" borderId="9" xfId="16" applyFont="1" applyFill="1" applyBorder="1" applyAlignment="1" applyProtection="1">
      <alignment horizontal="left"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11" fillId="5" borderId="0" xfId="16" applyFont="1" applyFill="1" applyBorder="1" applyAlignment="1" applyProtection="1">
      <alignment horizontal="left" vertical="center"/>
      <protection locked="0"/>
    </xf>
    <xf numFmtId="10" fontId="11" fillId="0" borderId="0" xfId="16" applyNumberFormat="1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Fill="1" applyBorder="1" applyAlignment="1" applyProtection="1">
      <alignment vertical="center" wrapText="1"/>
      <protection locked="0"/>
    </xf>
    <xf numFmtId="165" fontId="4" fillId="0" borderId="0" xfId="1" applyFont="1" applyFill="1" applyAlignment="1" applyProtection="1">
      <alignment vertical="center" wrapText="1"/>
      <protection locked="0"/>
    </xf>
    <xf numFmtId="10" fontId="4" fillId="0" borderId="0" xfId="23" applyNumberFormat="1" applyFont="1" applyFill="1" applyAlignment="1" applyProtection="1">
      <alignment vertical="center" wrapText="1"/>
      <protection locked="0"/>
    </xf>
    <xf numFmtId="164" fontId="4" fillId="0" borderId="0" xfId="0" applyNumberFormat="1" applyFont="1" applyFill="1" applyAlignment="1" applyProtection="1">
      <alignment vertical="center" wrapText="1"/>
      <protection locked="0"/>
    </xf>
    <xf numFmtId="165" fontId="9" fillId="0" borderId="0" xfId="1" applyFont="1" applyFill="1" applyBorder="1" applyAlignment="1" applyProtection="1">
      <alignment vertical="center"/>
      <protection locked="0"/>
    </xf>
    <xf numFmtId="10" fontId="11" fillId="0" borderId="0" xfId="17" applyNumberFormat="1" applyFont="1" applyFill="1" applyBorder="1" applyAlignment="1" applyProtection="1">
      <alignment horizontal="center" vertical="center" wrapText="1"/>
      <protection locked="0"/>
    </xf>
    <xf numFmtId="43" fontId="4" fillId="0" borderId="0" xfId="0" applyNumberFormat="1" applyFont="1" applyFill="1" applyAlignment="1" applyProtection="1">
      <alignment vertical="center" wrapText="1"/>
      <protection locked="0"/>
    </xf>
    <xf numFmtId="10" fontId="11" fillId="0" borderId="0" xfId="25" applyNumberFormat="1" applyFont="1" applyFill="1" applyBorder="1" applyAlignment="1" applyProtection="1">
      <alignment horizontal="center" vertical="center" wrapText="1"/>
      <protection locked="0"/>
    </xf>
    <xf numFmtId="10" fontId="11" fillId="0" borderId="0" xfId="22" applyNumberFormat="1" applyFont="1" applyFill="1" applyBorder="1" applyAlignment="1" applyProtection="1">
      <alignment horizontal="center" vertical="center"/>
      <protection locked="0"/>
    </xf>
    <xf numFmtId="0" fontId="11" fillId="0" borderId="0" xfId="18" applyFont="1" applyFill="1" applyBorder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left" vertical="center" wrapText="1"/>
      <protection locked="0"/>
    </xf>
    <xf numFmtId="0" fontId="11" fillId="0" borderId="0" xfId="16" applyFont="1" applyFill="1" applyBorder="1" applyAlignment="1" applyProtection="1">
      <alignment vertical="center"/>
      <protection locked="0"/>
    </xf>
    <xf numFmtId="10" fontId="9" fillId="0" borderId="0" xfId="24" applyNumberFormat="1" applyFont="1" applyFill="1" applyBorder="1" applyAlignment="1" applyProtection="1">
      <alignment horizontal="center" vertical="center" wrapText="1"/>
      <protection locked="0"/>
    </xf>
    <xf numFmtId="166" fontId="7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166" fontId="12" fillId="0" borderId="0" xfId="0" applyNumberFormat="1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166" fontId="4" fillId="0" borderId="0" xfId="0" applyNumberFormat="1" applyFont="1" applyFill="1" applyAlignment="1" applyProtection="1">
      <alignment vertical="center"/>
      <protection locked="0"/>
    </xf>
    <xf numFmtId="0" fontId="11" fillId="0" borderId="0" xfId="22" applyFont="1" applyFill="1" applyBorder="1" applyAlignment="1" applyProtection="1">
      <alignment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166" fontId="18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8" fillId="6" borderId="1" xfId="0" applyFont="1" applyFill="1" applyBorder="1" applyAlignment="1" applyProtection="1">
      <alignment horizontal="center" vertical="center" wrapText="1"/>
    </xf>
    <xf numFmtId="166" fontId="18" fillId="2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10" fillId="0" borderId="0" xfId="0" applyFont="1" applyFill="1" applyAlignment="1" applyProtection="1">
      <alignment vertical="center" wrapText="1"/>
    </xf>
    <xf numFmtId="0" fontId="20" fillId="8" borderId="1" xfId="0" applyFont="1" applyFill="1" applyBorder="1" applyAlignment="1" applyProtection="1">
      <alignment horizontal="left" vertical="center" wrapText="1"/>
    </xf>
    <xf numFmtId="0" fontId="20" fillId="9" borderId="1" xfId="0" applyFont="1" applyFill="1" applyBorder="1" applyAlignment="1" applyProtection="1">
      <alignment horizontal="left" vertical="center" wrapText="1"/>
    </xf>
    <xf numFmtId="0" fontId="21" fillId="9" borderId="1" xfId="0" applyFont="1" applyFill="1" applyBorder="1" applyAlignment="1" applyProtection="1">
      <alignment horizontal="left" vertical="center" wrapText="1"/>
    </xf>
    <xf numFmtId="166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0" fontId="11" fillId="0" borderId="0" xfId="25" applyNumberFormat="1" applyFont="1" applyFill="1" applyBorder="1" applyAlignment="1" applyProtection="1">
      <alignment horizontal="center" vertical="center" wrapText="1"/>
    </xf>
    <xf numFmtId="0" fontId="11" fillId="0" borderId="1" xfId="17" applyFont="1" applyFill="1" applyBorder="1" applyAlignment="1" applyProtection="1">
      <alignment horizontal="left" vertical="center" wrapText="1"/>
    </xf>
    <xf numFmtId="0" fontId="11" fillId="0" borderId="4" xfId="17" applyFont="1" applyFill="1" applyBorder="1" applyAlignment="1" applyProtection="1">
      <alignment horizontal="left" vertical="center" wrapText="1"/>
    </xf>
    <xf numFmtId="0" fontId="11" fillId="0" borderId="9" xfId="17" applyFont="1" applyFill="1" applyBorder="1" applyAlignment="1" applyProtection="1">
      <alignment horizontal="left" vertical="center" wrapText="1"/>
    </xf>
    <xf numFmtId="0" fontId="11" fillId="0" borderId="3" xfId="17" applyFont="1" applyFill="1" applyBorder="1" applyAlignment="1" applyProtection="1">
      <alignment horizontal="left" vertical="center" wrapText="1"/>
    </xf>
    <xf numFmtId="0" fontId="11" fillId="0" borderId="7" xfId="17" applyFont="1" applyFill="1" applyBorder="1" applyAlignment="1" applyProtection="1">
      <alignment horizontal="left" vertical="center" wrapText="1"/>
    </xf>
    <xf numFmtId="0" fontId="11" fillId="0" borderId="2" xfId="17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10" fontId="13" fillId="3" borderId="1" xfId="24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166" fontId="13" fillId="0" borderId="0" xfId="24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16" applyFont="1" applyFill="1" applyBorder="1" applyAlignment="1" applyProtection="1">
      <alignment horizontal="center" vertical="center"/>
      <protection locked="0"/>
    </xf>
    <xf numFmtId="0" fontId="16" fillId="3" borderId="3" xfId="16" applyFont="1" applyFill="1" applyBorder="1" applyAlignment="1" applyProtection="1">
      <alignment horizontal="center" vertical="center"/>
      <protection locked="0"/>
    </xf>
    <xf numFmtId="164" fontId="4" fillId="0" borderId="0" xfId="26" applyFont="1" applyFill="1" applyBorder="1" applyAlignment="1" applyProtection="1">
      <alignment horizontal="center" vertical="center" wrapText="1"/>
      <protection locked="0"/>
    </xf>
    <xf numFmtId="0" fontId="11" fillId="0" borderId="0" xfId="17" applyFont="1" applyFill="1" applyBorder="1" applyAlignment="1" applyProtection="1">
      <alignment horizontal="left" vertical="center" wrapText="1"/>
    </xf>
    <xf numFmtId="166" fontId="11" fillId="4" borderId="18" xfId="15" applyNumberFormat="1" applyFont="1" applyFill="1" applyBorder="1" applyAlignment="1" applyProtection="1">
      <alignment horizontal="center" vertical="center" wrapText="1"/>
    </xf>
    <xf numFmtId="166" fontId="11" fillId="4" borderId="19" xfId="15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166" fontId="18" fillId="0" borderId="1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8" fillId="6" borderId="1" xfId="0" applyFont="1" applyFill="1" applyBorder="1" applyAlignment="1" applyProtection="1">
      <alignment horizontal="center" vertical="center" wrapText="1"/>
    </xf>
    <xf numFmtId="0" fontId="13" fillId="0" borderId="1" xfId="0" quotePrefix="1" applyFont="1" applyFill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 wrapText="1"/>
    </xf>
    <xf numFmtId="166" fontId="11" fillId="4" borderId="20" xfId="15" applyNumberFormat="1" applyFont="1" applyFill="1" applyBorder="1" applyAlignment="1" applyProtection="1">
      <alignment horizontal="center" vertical="center" wrapText="1"/>
    </xf>
    <xf numFmtId="166" fontId="11" fillId="4" borderId="21" xfId="15" applyNumberFormat="1" applyFont="1" applyFill="1" applyBorder="1" applyAlignment="1" applyProtection="1">
      <alignment horizontal="center" vertical="center" wrapText="1"/>
    </xf>
    <xf numFmtId="0" fontId="11" fillId="0" borderId="0" xfId="18" applyFont="1" applyFill="1" applyBorder="1" applyAlignment="1" applyProtection="1">
      <alignment horizontal="left" vertical="center" wrapText="1"/>
    </xf>
    <xf numFmtId="0" fontId="11" fillId="3" borderId="3" xfId="22" applyFont="1" applyFill="1" applyBorder="1" applyAlignment="1" applyProtection="1">
      <alignment horizontal="left" vertical="center"/>
      <protection locked="0"/>
    </xf>
    <xf numFmtId="0" fontId="11" fillId="3" borderId="2" xfId="22" applyFont="1" applyFill="1" applyBorder="1" applyAlignment="1" applyProtection="1">
      <alignment horizontal="left" vertical="center"/>
      <protection locked="0"/>
    </xf>
    <xf numFmtId="0" fontId="9" fillId="0" borderId="12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6" fillId="0" borderId="1" xfId="13" applyFont="1" applyFill="1" applyBorder="1" applyAlignment="1" applyProtection="1">
      <alignment horizontal="center" vertical="center" wrapText="1"/>
    </xf>
    <xf numFmtId="166" fontId="18" fillId="2" borderId="1" xfId="0" applyNumberFormat="1" applyFont="1" applyFill="1" applyBorder="1" applyAlignment="1" applyProtection="1">
      <alignment horizontal="center" vertical="center" wrapText="1"/>
    </xf>
    <xf numFmtId="0" fontId="18" fillId="4" borderId="4" xfId="0" applyFont="1" applyFill="1" applyBorder="1" applyAlignment="1" applyProtection="1">
      <alignment horizontal="center" vertical="center" wrapText="1"/>
    </xf>
    <xf numFmtId="0" fontId="18" fillId="4" borderId="5" xfId="0" applyFont="1" applyFill="1" applyBorder="1" applyAlignment="1" applyProtection="1">
      <alignment horizontal="center" vertical="center" wrapText="1"/>
    </xf>
    <xf numFmtId="0" fontId="18" fillId="4" borderId="6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9" fontId="18" fillId="0" borderId="8" xfId="0" applyNumberFormat="1" applyFont="1" applyFill="1" applyBorder="1" applyAlignment="1" applyProtection="1">
      <alignment horizontal="center" vertical="center" wrapText="1"/>
    </xf>
    <xf numFmtId="9" fontId="18" fillId="0" borderId="9" xfId="0" applyNumberFormat="1" applyFont="1" applyFill="1" applyBorder="1" applyAlignment="1" applyProtection="1">
      <alignment horizontal="center" vertical="center" wrapText="1"/>
    </xf>
    <xf numFmtId="9" fontId="18" fillId="0" borderId="10" xfId="0" applyNumberFormat="1" applyFont="1" applyFill="1" applyBorder="1" applyAlignment="1" applyProtection="1">
      <alignment horizontal="center" vertical="center" wrapText="1"/>
    </xf>
    <xf numFmtId="9" fontId="18" fillId="0" borderId="11" xfId="0" applyNumberFormat="1" applyFont="1" applyFill="1" applyBorder="1" applyAlignment="1" applyProtection="1">
      <alignment horizontal="center" vertical="center" wrapText="1"/>
    </xf>
    <xf numFmtId="9" fontId="18" fillId="0" borderId="12" xfId="0" applyNumberFormat="1" applyFont="1" applyFill="1" applyBorder="1" applyAlignment="1" applyProtection="1">
      <alignment horizontal="center" vertical="center" wrapText="1"/>
    </xf>
    <xf numFmtId="9" fontId="18" fillId="0" borderId="13" xfId="0" applyNumberFormat="1" applyFont="1" applyFill="1" applyBorder="1" applyAlignment="1" applyProtection="1">
      <alignment horizontal="center" vertical="center" wrapText="1"/>
    </xf>
    <xf numFmtId="9" fontId="1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1" xfId="19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left" vertical="center"/>
    </xf>
    <xf numFmtId="0" fontId="7" fillId="0" borderId="2" xfId="1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4" xfId="16" applyFont="1" applyFill="1" applyBorder="1" applyAlignment="1">
      <alignment horizontal="center" vertical="center"/>
    </xf>
    <xf numFmtId="0" fontId="7" fillId="0" borderId="5" xfId="16" applyFont="1" applyFill="1" applyBorder="1" applyAlignment="1">
      <alignment horizontal="center" vertical="center"/>
    </xf>
    <xf numFmtId="0" fontId="7" fillId="0" borderId="6" xfId="16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center" vertical="center"/>
    </xf>
    <xf numFmtId="0" fontId="7" fillId="0" borderId="1" xfId="18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7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</cellXfs>
  <cellStyles count="27">
    <cellStyle name="Moeda" xfId="1" builtinId="4"/>
    <cellStyle name="Moeda 10" xfId="2" xr:uid="{00000000-0005-0000-0000-000001000000}"/>
    <cellStyle name="Moeda 11" xfId="3" xr:uid="{00000000-0005-0000-0000-000002000000}"/>
    <cellStyle name="Moeda 2" xfId="4" xr:uid="{00000000-0005-0000-0000-000003000000}"/>
    <cellStyle name="Moeda 3" xfId="5" xr:uid="{00000000-0005-0000-0000-000004000000}"/>
    <cellStyle name="Moeda 4" xfId="6" xr:uid="{00000000-0005-0000-0000-000005000000}"/>
    <cellStyle name="Moeda 5" xfId="7" xr:uid="{00000000-0005-0000-0000-000006000000}"/>
    <cellStyle name="Moeda 6" xfId="8" xr:uid="{00000000-0005-0000-0000-000007000000}"/>
    <cellStyle name="Moeda 7" xfId="9" xr:uid="{00000000-0005-0000-0000-000008000000}"/>
    <cellStyle name="Moeda 8" xfId="10" xr:uid="{00000000-0005-0000-0000-000009000000}"/>
    <cellStyle name="Normal" xfId="0" builtinId="0"/>
    <cellStyle name="Normal 10" xfId="11" xr:uid="{00000000-0005-0000-0000-00000B000000}"/>
    <cellStyle name="Normal 11" xfId="12" xr:uid="{00000000-0005-0000-0000-00000C000000}"/>
    <cellStyle name="Normal 12" xfId="13" xr:uid="{00000000-0005-0000-0000-00000D000000}"/>
    <cellStyle name="Normal 13" xfId="14" xr:uid="{00000000-0005-0000-0000-00000E000000}"/>
    <cellStyle name="Normal 13 2" xfId="15" xr:uid="{00000000-0005-0000-0000-00000F000000}"/>
    <cellStyle name="Normal 2" xfId="16" xr:uid="{00000000-0005-0000-0000-000010000000}"/>
    <cellStyle name="Normal 3" xfId="17" xr:uid="{00000000-0005-0000-0000-000011000000}"/>
    <cellStyle name="Normal 4" xfId="18" xr:uid="{00000000-0005-0000-0000-000012000000}"/>
    <cellStyle name="Normal 5" xfId="19" xr:uid="{00000000-0005-0000-0000-000013000000}"/>
    <cellStyle name="Normal 6" xfId="20" xr:uid="{00000000-0005-0000-0000-000014000000}"/>
    <cellStyle name="Normal 7" xfId="21" xr:uid="{00000000-0005-0000-0000-000015000000}"/>
    <cellStyle name="Normal 8" xfId="22" xr:uid="{00000000-0005-0000-0000-000016000000}"/>
    <cellStyle name="Porcentagem" xfId="23" builtinId="5"/>
    <cellStyle name="Porcentagem 2" xfId="24" xr:uid="{00000000-0005-0000-0000-000018000000}"/>
    <cellStyle name="Porcentagem 4" xfId="25" xr:uid="{00000000-0005-0000-0000-000019000000}"/>
    <cellStyle name="Vírgula" xfId="2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7"/>
  <sheetViews>
    <sheetView showGridLines="0" tabSelected="1" view="pageBreakPreview" topLeftCell="C7" zoomScale="85" zoomScaleNormal="80" zoomScaleSheetLayoutView="85" workbookViewId="0">
      <selection activeCell="S13" sqref="S13"/>
    </sheetView>
  </sheetViews>
  <sheetFormatPr defaultColWidth="9.140625" defaultRowHeight="12.75" x14ac:dyDescent="0.25"/>
  <cols>
    <col min="1" max="1" width="43.7109375" style="215" customWidth="1"/>
    <col min="2" max="2" width="12.28515625" style="215" customWidth="1"/>
    <col min="3" max="3" width="12.85546875" style="215" customWidth="1"/>
    <col min="4" max="4" width="7.5703125" style="216" customWidth="1"/>
    <col min="5" max="5" width="18.85546875" style="215" bestFit="1" customWidth="1"/>
    <col min="6" max="6" width="9" style="215" bestFit="1" customWidth="1"/>
    <col min="7" max="7" width="7.85546875" style="215" bestFit="1" customWidth="1"/>
    <col min="8" max="8" width="12" style="215" customWidth="1"/>
    <col min="9" max="9" width="6.85546875" style="215" customWidth="1"/>
    <col min="10" max="10" width="10.85546875" style="215" customWidth="1"/>
    <col min="11" max="11" width="12.85546875" style="215" customWidth="1"/>
    <col min="12" max="12" width="11.85546875" style="215" customWidth="1"/>
    <col min="13" max="13" width="11.140625" style="215" customWidth="1"/>
    <col min="14" max="14" width="6.7109375" style="215" customWidth="1"/>
    <col min="15" max="16" width="11" style="215" customWidth="1"/>
    <col min="17" max="17" width="7.85546875" style="215" customWidth="1"/>
    <col min="18" max="18" width="9.7109375" style="215" customWidth="1"/>
    <col min="19" max="19" width="11" style="215" bestFit="1" customWidth="1"/>
    <col min="20" max="20" width="6.7109375" style="215" customWidth="1"/>
    <col min="21" max="21" width="15.28515625" style="215" customWidth="1"/>
    <col min="22" max="22" width="13.85546875" style="215" customWidth="1"/>
    <col min="23" max="23" width="14.5703125" style="215" customWidth="1"/>
    <col min="24" max="24" width="17.42578125" style="215" customWidth="1"/>
    <col min="25" max="25" width="20" style="215" customWidth="1"/>
    <col min="26" max="26" width="11.140625" style="215" customWidth="1"/>
    <col min="27" max="27" width="13" style="215" bestFit="1" customWidth="1"/>
    <col min="28" max="28" width="13.28515625" style="215" bestFit="1" customWidth="1"/>
    <col min="29" max="16384" width="9.140625" style="215"/>
  </cols>
  <sheetData>
    <row r="1" spans="1:26" s="214" customFormat="1" ht="20.25" customHeight="1" x14ac:dyDescent="0.2">
      <c r="A1" s="125" t="s">
        <v>87</v>
      </c>
      <c r="B1" s="125"/>
      <c r="C1" s="126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6"/>
      <c r="P1" s="126"/>
      <c r="Q1" s="126"/>
      <c r="R1" s="126"/>
      <c r="S1" s="126"/>
      <c r="T1" s="126"/>
      <c r="U1" s="126"/>
      <c r="V1" s="126"/>
      <c r="W1" s="127"/>
      <c r="X1" s="127"/>
      <c r="Y1" s="127"/>
    </row>
    <row r="2" spans="1:26" s="214" customFormat="1" ht="14.25" customHeight="1" x14ac:dyDescent="0.2">
      <c r="A2" s="126" t="s">
        <v>126</v>
      </c>
      <c r="B2" s="126"/>
      <c r="C2" s="128"/>
      <c r="D2" s="126"/>
      <c r="E2" s="125"/>
      <c r="F2" s="129"/>
      <c r="G2" s="125"/>
      <c r="H2" s="125"/>
      <c r="I2" s="125"/>
      <c r="J2" s="125"/>
      <c r="K2" s="125"/>
      <c r="L2" s="125"/>
      <c r="M2" s="125"/>
      <c r="N2" s="125"/>
      <c r="O2" s="126"/>
      <c r="P2" s="126"/>
      <c r="Q2" s="126"/>
      <c r="R2" s="126"/>
      <c r="S2" s="126"/>
      <c r="T2" s="126"/>
      <c r="U2" s="126"/>
      <c r="V2" s="126"/>
      <c r="W2" s="127"/>
      <c r="X2" s="127"/>
      <c r="Y2" s="127"/>
    </row>
    <row r="3" spans="1:26" s="214" customFormat="1" ht="14.25" customHeight="1" x14ac:dyDescent="0.25">
      <c r="A3" s="126" t="s">
        <v>40</v>
      </c>
      <c r="B3" s="126"/>
      <c r="C3" s="128"/>
      <c r="D3" s="126"/>
      <c r="E3" s="130"/>
      <c r="F3" s="126"/>
      <c r="G3" s="126"/>
      <c r="H3" s="126"/>
      <c r="I3" s="131"/>
      <c r="J3" s="131"/>
      <c r="K3" s="131"/>
      <c r="L3" s="131"/>
      <c r="M3" s="131"/>
      <c r="N3" s="131"/>
      <c r="O3" s="131"/>
      <c r="P3" s="131"/>
      <c r="Q3" s="126"/>
      <c r="R3" s="126"/>
      <c r="S3" s="126"/>
      <c r="T3" s="126"/>
      <c r="U3" s="126"/>
      <c r="V3" s="126"/>
      <c r="W3" s="127"/>
      <c r="X3" s="127"/>
      <c r="Y3" s="127"/>
    </row>
    <row r="4" spans="1:26" s="214" customFormat="1" ht="27" customHeight="1" x14ac:dyDescent="0.2">
      <c r="A4" s="126" t="s">
        <v>127</v>
      </c>
      <c r="B4" s="126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127"/>
      <c r="X4" s="127"/>
      <c r="Y4" s="127"/>
    </row>
    <row r="5" spans="1:26" s="214" customFormat="1" ht="14.25" customHeight="1" x14ac:dyDescent="0.25">
      <c r="A5" s="132" t="s">
        <v>84</v>
      </c>
      <c r="B5" s="132"/>
      <c r="C5" s="133">
        <v>24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27"/>
      <c r="X5" s="127"/>
      <c r="Y5" s="127"/>
    </row>
    <row r="6" spans="1:26" ht="36.75" customHeight="1" x14ac:dyDescent="0.25">
      <c r="A6" s="135" t="s">
        <v>90</v>
      </c>
      <c r="B6" s="135"/>
      <c r="C6" s="136"/>
      <c r="D6" s="137"/>
      <c r="E6" s="137"/>
      <c r="F6" s="137"/>
      <c r="G6" s="138"/>
      <c r="H6" s="138"/>
      <c r="I6" s="139"/>
      <c r="J6" s="138"/>
      <c r="K6" s="138"/>
      <c r="L6" s="138"/>
      <c r="M6" s="138"/>
      <c r="N6" s="310" t="s">
        <v>89</v>
      </c>
      <c r="O6" s="310"/>
      <c r="P6" s="310"/>
      <c r="Q6" s="310"/>
      <c r="R6" s="310"/>
      <c r="S6" s="310"/>
      <c r="T6" s="310"/>
      <c r="U6" s="310"/>
      <c r="V6" s="310"/>
      <c r="W6" s="286" t="s">
        <v>97</v>
      </c>
      <c r="X6" s="286"/>
      <c r="Y6" s="286"/>
    </row>
    <row r="7" spans="1:26" ht="14.25" customHeight="1" x14ac:dyDescent="0.25">
      <c r="A7" s="325" t="s">
        <v>68</v>
      </c>
      <c r="B7" s="141" t="s">
        <v>112</v>
      </c>
      <c r="C7" s="142"/>
      <c r="D7" s="296" t="s">
        <v>56</v>
      </c>
      <c r="E7" s="297" t="s">
        <v>1</v>
      </c>
      <c r="F7" s="297" t="s">
        <v>98</v>
      </c>
      <c r="G7" s="297"/>
      <c r="H7" s="297" t="s">
        <v>49</v>
      </c>
      <c r="I7" s="328" t="s">
        <v>85</v>
      </c>
      <c r="J7" s="329"/>
      <c r="K7" s="296" t="s">
        <v>95</v>
      </c>
      <c r="L7" s="315" t="s">
        <v>96</v>
      </c>
      <c r="M7" s="312" t="s">
        <v>119</v>
      </c>
      <c r="N7" s="300" t="s">
        <v>61</v>
      </c>
      <c r="O7" s="300"/>
      <c r="P7" s="268" t="s">
        <v>115</v>
      </c>
      <c r="Q7" s="300" t="s">
        <v>62</v>
      </c>
      <c r="R7" s="300"/>
      <c r="S7" s="318" t="s">
        <v>65</v>
      </c>
      <c r="T7" s="319"/>
      <c r="U7" s="319"/>
      <c r="V7" s="320"/>
      <c r="W7" s="286"/>
      <c r="X7" s="286"/>
      <c r="Y7" s="286"/>
    </row>
    <row r="8" spans="1:26" ht="14.25" customHeight="1" x14ac:dyDescent="0.25">
      <c r="A8" s="325"/>
      <c r="B8" s="326" t="s">
        <v>113</v>
      </c>
      <c r="C8" s="143" t="s">
        <v>91</v>
      </c>
      <c r="D8" s="296"/>
      <c r="E8" s="297"/>
      <c r="F8" s="297"/>
      <c r="G8" s="297"/>
      <c r="H8" s="297"/>
      <c r="I8" s="324">
        <v>0.39</v>
      </c>
      <c r="J8" s="324"/>
      <c r="K8" s="296"/>
      <c r="L8" s="316"/>
      <c r="M8" s="313"/>
      <c r="N8" s="311">
        <v>27.24</v>
      </c>
      <c r="O8" s="311"/>
      <c r="P8" s="269">
        <v>5.25</v>
      </c>
      <c r="Q8" s="311">
        <v>60</v>
      </c>
      <c r="R8" s="311"/>
      <c r="S8" s="321"/>
      <c r="T8" s="322"/>
      <c r="U8" s="322"/>
      <c r="V8" s="323"/>
      <c r="W8" s="286" t="s">
        <v>103</v>
      </c>
      <c r="X8" s="286"/>
      <c r="Y8" s="286"/>
    </row>
    <row r="9" spans="1:26" ht="59.25" customHeight="1" x14ac:dyDescent="0.25">
      <c r="A9" s="325"/>
      <c r="B9" s="327"/>
      <c r="C9" s="144"/>
      <c r="D9" s="296"/>
      <c r="E9" s="297"/>
      <c r="F9" s="145" t="s">
        <v>99</v>
      </c>
      <c r="G9" s="145" t="s">
        <v>38</v>
      </c>
      <c r="H9" s="297"/>
      <c r="I9" s="146" t="s">
        <v>100</v>
      </c>
      <c r="J9" s="147" t="s">
        <v>46</v>
      </c>
      <c r="K9" s="296"/>
      <c r="L9" s="317"/>
      <c r="M9" s="314"/>
      <c r="N9" s="265" t="s">
        <v>93</v>
      </c>
      <c r="O9" s="147" t="s">
        <v>46</v>
      </c>
      <c r="P9" s="147" t="s">
        <v>46</v>
      </c>
      <c r="Q9" s="146" t="s">
        <v>93</v>
      </c>
      <c r="R9" s="147" t="s">
        <v>46</v>
      </c>
      <c r="S9" s="266" t="s">
        <v>57</v>
      </c>
      <c r="T9" s="266" t="s">
        <v>93</v>
      </c>
      <c r="U9" s="266" t="s">
        <v>58</v>
      </c>
      <c r="V9" s="266" t="s">
        <v>38</v>
      </c>
      <c r="W9" s="264" t="s">
        <v>101</v>
      </c>
      <c r="X9" s="264" t="s">
        <v>102</v>
      </c>
      <c r="Y9" s="265" t="s">
        <v>94</v>
      </c>
    </row>
    <row r="10" spans="1:26" ht="34.5" customHeight="1" x14ac:dyDescent="0.25">
      <c r="A10" s="148" t="s">
        <v>104</v>
      </c>
      <c r="B10" s="149" t="s">
        <v>132</v>
      </c>
      <c r="C10" s="150">
        <v>1995.14</v>
      </c>
      <c r="D10" s="151">
        <v>1</v>
      </c>
      <c r="E10" s="152">
        <f>C10*D10</f>
        <v>1995.14</v>
      </c>
      <c r="F10" s="153">
        <f>G10/5</f>
        <v>44</v>
      </c>
      <c r="G10" s="151">
        <v>220</v>
      </c>
      <c r="H10" s="154">
        <f>C10/G10</f>
        <v>9.0688181818181821</v>
      </c>
      <c r="I10" s="151">
        <v>0</v>
      </c>
      <c r="J10" s="152">
        <f t="shared" ref="J10:J17" si="0">(60/52.5)*H10*0.2*I10</f>
        <v>0</v>
      </c>
      <c r="K10" s="155">
        <f>1412*0.2</f>
        <v>282.40000000000003</v>
      </c>
      <c r="L10" s="155">
        <f t="shared" ref="L10:L17" si="1">(J10)/25*5</f>
        <v>0</v>
      </c>
      <c r="M10" s="156">
        <v>0</v>
      </c>
      <c r="N10" s="151">
        <v>22</v>
      </c>
      <c r="O10" s="152">
        <f>(N$8*N10)-(N$8*N10*0.2)</f>
        <v>479.42399999999998</v>
      </c>
      <c r="P10" s="152">
        <f t="shared" ref="P10:P17" si="2">($P$8*65)-(0.06*C10)</f>
        <v>221.54160000000002</v>
      </c>
      <c r="Q10" s="151">
        <v>1</v>
      </c>
      <c r="R10" s="152">
        <f>IF(Q10&gt;0,60,0)</f>
        <v>60</v>
      </c>
      <c r="S10" s="120"/>
      <c r="T10" s="151">
        <v>6</v>
      </c>
      <c r="U10" s="157">
        <f t="shared" ref="U10:U17" si="3">S10*T10</f>
        <v>0</v>
      </c>
      <c r="V10" s="157">
        <f t="shared" ref="V10:V17" si="4">U10/$C$5</f>
        <v>0</v>
      </c>
      <c r="W10" s="158">
        <f>'1'!F73</f>
        <v>3784.4384942000002</v>
      </c>
      <c r="X10" s="159">
        <f>W10*D10-0.01</f>
        <v>3784.4284941999999</v>
      </c>
      <c r="Y10" s="159">
        <f>X10*$C$5-0.02</f>
        <v>90826.263860799998</v>
      </c>
      <c r="Z10" s="216"/>
    </row>
    <row r="11" spans="1:26" ht="33.75" customHeight="1" x14ac:dyDescent="0.25">
      <c r="A11" s="148" t="s">
        <v>105</v>
      </c>
      <c r="B11" s="149" t="s">
        <v>132</v>
      </c>
      <c r="C11" s="150">
        <f>C10</f>
        <v>1995.14</v>
      </c>
      <c r="D11" s="151">
        <v>27</v>
      </c>
      <c r="E11" s="152">
        <f t="shared" ref="E11:E17" si="5">C11*D11</f>
        <v>53868.780000000006</v>
      </c>
      <c r="F11" s="153">
        <f t="shared" ref="F11:F17" si="6">G11/5</f>
        <v>42</v>
      </c>
      <c r="G11" s="151">
        <v>210</v>
      </c>
      <c r="H11" s="154">
        <f t="shared" ref="H11:H17" si="7">C11/G11</f>
        <v>9.5006666666666675</v>
      </c>
      <c r="I11" s="151">
        <v>0</v>
      </c>
      <c r="J11" s="152">
        <f t="shared" si="0"/>
        <v>0</v>
      </c>
      <c r="K11" s="155">
        <f>K10</f>
        <v>282.40000000000003</v>
      </c>
      <c r="L11" s="155">
        <f t="shared" si="1"/>
        <v>0</v>
      </c>
      <c r="M11" s="156">
        <f>C11/G11*12</f>
        <v>114.00800000000001</v>
      </c>
      <c r="N11" s="151">
        <v>16</v>
      </c>
      <c r="O11" s="152">
        <f t="shared" ref="O11:O17" si="8">(N$8*N11)-(N$8*N11*0.2)</f>
        <v>348.67199999999997</v>
      </c>
      <c r="P11" s="152">
        <f t="shared" si="2"/>
        <v>221.54160000000002</v>
      </c>
      <c r="Q11" s="151">
        <v>1</v>
      </c>
      <c r="R11" s="152">
        <f t="shared" ref="R11:R17" si="9">IF(Q11&gt;0,60,0)</f>
        <v>60</v>
      </c>
      <c r="S11" s="120"/>
      <c r="T11" s="151">
        <v>4</v>
      </c>
      <c r="U11" s="157">
        <f t="shared" si="3"/>
        <v>0</v>
      </c>
      <c r="V11" s="157">
        <f t="shared" si="4"/>
        <v>0</v>
      </c>
      <c r="W11" s="158">
        <f>'2'!F74</f>
        <v>3800.6590280400005</v>
      </c>
      <c r="X11" s="159">
        <f>W11*D11-0.01</f>
        <v>102617.78375708002</v>
      </c>
      <c r="Y11" s="159">
        <f>X11*$C$5+0.03</f>
        <v>2462826.8401699201</v>
      </c>
      <c r="Z11" s="216"/>
    </row>
    <row r="12" spans="1:26" ht="33" customHeight="1" x14ac:dyDescent="0.25">
      <c r="A12" s="148" t="s">
        <v>106</v>
      </c>
      <c r="B12" s="149" t="s">
        <v>132</v>
      </c>
      <c r="C12" s="150">
        <f>C11</f>
        <v>1995.14</v>
      </c>
      <c r="D12" s="151">
        <v>15</v>
      </c>
      <c r="E12" s="152">
        <f t="shared" si="5"/>
        <v>29927.100000000002</v>
      </c>
      <c r="F12" s="153">
        <f t="shared" si="6"/>
        <v>42</v>
      </c>
      <c r="G12" s="151">
        <v>210</v>
      </c>
      <c r="H12" s="154">
        <f>C12/G12</f>
        <v>9.5006666666666675</v>
      </c>
      <c r="I12" s="151">
        <f>16*7</f>
        <v>112</v>
      </c>
      <c r="J12" s="152">
        <f>H12*0.39*I12</f>
        <v>414.98912000000007</v>
      </c>
      <c r="K12" s="155">
        <f t="shared" ref="K12:K17" si="10">K11</f>
        <v>282.40000000000003</v>
      </c>
      <c r="L12" s="155">
        <f t="shared" si="1"/>
        <v>82.997824000000008</v>
      </c>
      <c r="M12" s="156">
        <f>IF(J12&gt;0,((C12/G12*3)+(C12/G12*9*1.2)))</f>
        <v>131.10919999999999</v>
      </c>
      <c r="N12" s="151">
        <v>16</v>
      </c>
      <c r="O12" s="152">
        <f t="shared" si="8"/>
        <v>348.67199999999997</v>
      </c>
      <c r="P12" s="152">
        <f t="shared" si="2"/>
        <v>221.54160000000002</v>
      </c>
      <c r="Q12" s="151">
        <v>1</v>
      </c>
      <c r="R12" s="152">
        <f t="shared" si="9"/>
        <v>60</v>
      </c>
      <c r="S12" s="120"/>
      <c r="T12" s="151">
        <v>4</v>
      </c>
      <c r="U12" s="157">
        <f t="shared" si="3"/>
        <v>0</v>
      </c>
      <c r="V12" s="157">
        <f t="shared" si="4"/>
        <v>0</v>
      </c>
      <c r="W12" s="158">
        <f>'3'!F75</f>
        <v>4464.7261159291211</v>
      </c>
      <c r="X12" s="159">
        <f>W12*D12+0.01</f>
        <v>66970.901738936809</v>
      </c>
      <c r="Y12" s="159">
        <f>X12*$C$5+0.08</f>
        <v>1607301.7217344835</v>
      </c>
      <c r="Z12" s="216"/>
    </row>
    <row r="13" spans="1:26" ht="35.25" customHeight="1" x14ac:dyDescent="0.25">
      <c r="A13" s="148" t="s">
        <v>107</v>
      </c>
      <c r="B13" s="149" t="s">
        <v>132</v>
      </c>
      <c r="C13" s="150">
        <v>2989.47</v>
      </c>
      <c r="D13" s="151">
        <v>2</v>
      </c>
      <c r="E13" s="152">
        <f t="shared" si="5"/>
        <v>5978.94</v>
      </c>
      <c r="F13" s="153">
        <f t="shared" si="6"/>
        <v>42</v>
      </c>
      <c r="G13" s="151">
        <v>210</v>
      </c>
      <c r="H13" s="154">
        <f t="shared" si="7"/>
        <v>14.235571428571427</v>
      </c>
      <c r="I13" s="151">
        <v>0</v>
      </c>
      <c r="J13" s="152">
        <f t="shared" si="0"/>
        <v>0</v>
      </c>
      <c r="K13" s="155">
        <f t="shared" si="10"/>
        <v>282.40000000000003</v>
      </c>
      <c r="L13" s="155">
        <f t="shared" si="1"/>
        <v>0</v>
      </c>
      <c r="M13" s="156">
        <f>C13/G13*12</f>
        <v>170.82685714285714</v>
      </c>
      <c r="N13" s="151">
        <v>16</v>
      </c>
      <c r="O13" s="152">
        <f>(N$8*N13)-(N$8*N13*0.2)</f>
        <v>348.67199999999997</v>
      </c>
      <c r="P13" s="152">
        <v>1</v>
      </c>
      <c r="Q13" s="151">
        <v>1</v>
      </c>
      <c r="R13" s="152">
        <f t="shared" si="9"/>
        <v>60</v>
      </c>
      <c r="S13" s="120"/>
      <c r="T13" s="151">
        <v>4</v>
      </c>
      <c r="U13" s="157">
        <f t="shared" si="3"/>
        <v>0</v>
      </c>
      <c r="V13" s="157">
        <f t="shared" si="4"/>
        <v>0</v>
      </c>
      <c r="W13" s="158">
        <f>'4'!F73</f>
        <v>4935.3000691342859</v>
      </c>
      <c r="X13" s="159">
        <f>W13*D13</f>
        <v>9870.6001382685718</v>
      </c>
      <c r="Y13" s="159">
        <f>X13*$C$5</f>
        <v>236894.40331844572</v>
      </c>
      <c r="Z13" s="216"/>
    </row>
    <row r="14" spans="1:26" ht="36" customHeight="1" x14ac:dyDescent="0.25">
      <c r="A14" s="148" t="s">
        <v>108</v>
      </c>
      <c r="B14" s="149" t="s">
        <v>132</v>
      </c>
      <c r="C14" s="150">
        <v>2645.77</v>
      </c>
      <c r="D14" s="151">
        <v>12</v>
      </c>
      <c r="E14" s="152">
        <f t="shared" si="5"/>
        <v>31749.239999999998</v>
      </c>
      <c r="F14" s="153">
        <f t="shared" si="6"/>
        <v>42</v>
      </c>
      <c r="G14" s="151">
        <v>210</v>
      </c>
      <c r="H14" s="154">
        <f>C14/G14</f>
        <v>12.598904761904762</v>
      </c>
      <c r="I14" s="151">
        <v>0</v>
      </c>
      <c r="J14" s="152">
        <f t="shared" si="0"/>
        <v>0</v>
      </c>
      <c r="K14" s="155">
        <f t="shared" si="10"/>
        <v>282.40000000000003</v>
      </c>
      <c r="L14" s="155">
        <f t="shared" si="1"/>
        <v>0</v>
      </c>
      <c r="M14" s="156">
        <f>C14/G14*12</f>
        <v>151.18685714285715</v>
      </c>
      <c r="N14" s="151">
        <v>16</v>
      </c>
      <c r="O14" s="152">
        <f t="shared" si="8"/>
        <v>348.67199999999997</v>
      </c>
      <c r="P14" s="152">
        <f t="shared" si="2"/>
        <v>182.50380000000001</v>
      </c>
      <c r="Q14" s="151">
        <v>1</v>
      </c>
      <c r="R14" s="152">
        <f t="shared" si="9"/>
        <v>60</v>
      </c>
      <c r="S14" s="120"/>
      <c r="T14" s="151">
        <v>4</v>
      </c>
      <c r="U14" s="157">
        <f t="shared" si="3"/>
        <v>0</v>
      </c>
      <c r="V14" s="157">
        <f t="shared" si="4"/>
        <v>0</v>
      </c>
      <c r="W14" s="158">
        <f>'5'!F73</f>
        <v>4648.3650409342863</v>
      </c>
      <c r="X14" s="159">
        <f>W14*D14+0.13</f>
        <v>55780.510491211433</v>
      </c>
      <c r="Y14" s="159">
        <f>X14*$C$5+0.03</f>
        <v>1338732.2817890744</v>
      </c>
      <c r="Z14" s="216"/>
    </row>
    <row r="15" spans="1:26" ht="35.25" customHeight="1" x14ac:dyDescent="0.25">
      <c r="A15" s="148" t="s">
        <v>109</v>
      </c>
      <c r="B15" s="149" t="s">
        <v>132</v>
      </c>
      <c r="C15" s="150">
        <f>C14</f>
        <v>2645.77</v>
      </c>
      <c r="D15" s="151">
        <v>8</v>
      </c>
      <c r="E15" s="152">
        <f t="shared" si="5"/>
        <v>21166.16</v>
      </c>
      <c r="F15" s="153">
        <f t="shared" si="6"/>
        <v>42</v>
      </c>
      <c r="G15" s="151">
        <v>210</v>
      </c>
      <c r="H15" s="154">
        <f t="shared" si="7"/>
        <v>12.598904761904762</v>
      </c>
      <c r="I15" s="151">
        <f>16*7</f>
        <v>112</v>
      </c>
      <c r="J15" s="152">
        <f>H15*0.39*I15</f>
        <v>550.32015999999999</v>
      </c>
      <c r="K15" s="155">
        <f t="shared" si="10"/>
        <v>282.40000000000003</v>
      </c>
      <c r="L15" s="155">
        <f t="shared" si="1"/>
        <v>110.064032</v>
      </c>
      <c r="M15" s="156">
        <f>IF(J15&gt;0,((C15/G15*3)+(C15/G15*9*1.2)))</f>
        <v>173.86488571428572</v>
      </c>
      <c r="N15" s="151">
        <v>16</v>
      </c>
      <c r="O15" s="152">
        <f t="shared" si="8"/>
        <v>348.67199999999997</v>
      </c>
      <c r="P15" s="152">
        <f t="shared" si="2"/>
        <v>182.50380000000001</v>
      </c>
      <c r="Q15" s="151">
        <v>1</v>
      </c>
      <c r="R15" s="152">
        <f t="shared" si="9"/>
        <v>60</v>
      </c>
      <c r="S15" s="120"/>
      <c r="T15" s="151">
        <v>4</v>
      </c>
      <c r="U15" s="157">
        <f t="shared" si="3"/>
        <v>0</v>
      </c>
      <c r="V15" s="157">
        <f t="shared" si="4"/>
        <v>0</v>
      </c>
      <c r="W15" s="158">
        <f>'6'!F75</f>
        <v>5528.9993475615893</v>
      </c>
      <c r="X15" s="159">
        <f>W15*D15+0.01</f>
        <v>44232.004780492716</v>
      </c>
      <c r="Y15" s="159">
        <f>X15*$C$5-0.07</f>
        <v>1061568.0447318251</v>
      </c>
      <c r="Z15" s="216"/>
    </row>
    <row r="16" spans="1:26" ht="35.25" customHeight="1" x14ac:dyDescent="0.25">
      <c r="A16" s="148" t="s">
        <v>117</v>
      </c>
      <c r="B16" s="149" t="s">
        <v>132</v>
      </c>
      <c r="C16" s="150">
        <f>C15</f>
        <v>2645.77</v>
      </c>
      <c r="D16" s="151">
        <v>11</v>
      </c>
      <c r="E16" s="152">
        <f t="shared" si="5"/>
        <v>29103.47</v>
      </c>
      <c r="F16" s="153">
        <f>G16/5</f>
        <v>44</v>
      </c>
      <c r="G16" s="151">
        <v>220</v>
      </c>
      <c r="H16" s="154">
        <f>C16/G16</f>
        <v>12.026227272727272</v>
      </c>
      <c r="I16" s="151">
        <v>0</v>
      </c>
      <c r="J16" s="152">
        <f>(60/52.5)*H16*0.2*I16</f>
        <v>0</v>
      </c>
      <c r="K16" s="155">
        <f t="shared" si="10"/>
        <v>282.40000000000003</v>
      </c>
      <c r="L16" s="155">
        <f t="shared" si="1"/>
        <v>0</v>
      </c>
      <c r="M16" s="156">
        <v>0</v>
      </c>
      <c r="N16" s="151">
        <v>22</v>
      </c>
      <c r="O16" s="152">
        <f>(N$8*N16)-(N$8*N16*0.2)</f>
        <v>479.42399999999998</v>
      </c>
      <c r="P16" s="152">
        <f t="shared" si="2"/>
        <v>182.50380000000001</v>
      </c>
      <c r="Q16" s="151">
        <v>1</v>
      </c>
      <c r="R16" s="152">
        <f>IF(Q16&gt;0,60,0)</f>
        <v>60</v>
      </c>
      <c r="S16" s="120"/>
      <c r="T16" s="151">
        <v>6</v>
      </c>
      <c r="U16" s="157">
        <f t="shared" si="3"/>
        <v>0</v>
      </c>
      <c r="V16" s="157">
        <f>U16/$C$5</f>
        <v>0</v>
      </c>
      <c r="W16" s="158">
        <f>'7'!F74</f>
        <v>4584.1924091000001</v>
      </c>
      <c r="X16" s="159">
        <f>W16*D16</f>
        <v>50426.116500100004</v>
      </c>
      <c r="Y16" s="159">
        <f>X16*$C$5-0.07</f>
        <v>1210226.7260024</v>
      </c>
      <c r="Z16" s="216"/>
    </row>
    <row r="17" spans="1:28" ht="37.5" customHeight="1" x14ac:dyDescent="0.25">
      <c r="A17" s="148" t="s">
        <v>110</v>
      </c>
      <c r="B17" s="149" t="s">
        <v>132</v>
      </c>
      <c r="C17" s="150">
        <v>4810.95</v>
      </c>
      <c r="D17" s="151">
        <v>1</v>
      </c>
      <c r="E17" s="152">
        <f t="shared" si="5"/>
        <v>4810.95</v>
      </c>
      <c r="F17" s="153">
        <f t="shared" si="6"/>
        <v>44</v>
      </c>
      <c r="G17" s="151">
        <v>220</v>
      </c>
      <c r="H17" s="154">
        <f t="shared" si="7"/>
        <v>21.867954545454545</v>
      </c>
      <c r="I17" s="151">
        <v>0</v>
      </c>
      <c r="J17" s="152">
        <f t="shared" si="0"/>
        <v>0</v>
      </c>
      <c r="K17" s="155">
        <f t="shared" si="10"/>
        <v>282.40000000000003</v>
      </c>
      <c r="L17" s="155">
        <f t="shared" si="1"/>
        <v>0</v>
      </c>
      <c r="M17" s="156">
        <v>0</v>
      </c>
      <c r="N17" s="151">
        <v>22</v>
      </c>
      <c r="O17" s="152">
        <f t="shared" si="8"/>
        <v>479.42399999999998</v>
      </c>
      <c r="P17" s="152">
        <f t="shared" si="2"/>
        <v>52.593000000000018</v>
      </c>
      <c r="Q17" s="151">
        <v>1</v>
      </c>
      <c r="R17" s="152">
        <f t="shared" si="9"/>
        <v>60</v>
      </c>
      <c r="S17" s="124">
        <v>0</v>
      </c>
      <c r="T17" s="151">
        <v>0</v>
      </c>
      <c r="U17" s="157">
        <f t="shared" si="3"/>
        <v>0</v>
      </c>
      <c r="V17" s="157">
        <f t="shared" si="4"/>
        <v>0</v>
      </c>
      <c r="W17" s="158">
        <f>'8'!F75</f>
        <v>7245.696620499999</v>
      </c>
      <c r="X17" s="159">
        <f>W17*D17</f>
        <v>7245.696620499999</v>
      </c>
      <c r="Y17" s="159">
        <f>X17*$C$5+0.01</f>
        <v>173896.72889199998</v>
      </c>
      <c r="Z17" s="216"/>
    </row>
    <row r="18" spans="1:28" ht="14.25" customHeight="1" x14ac:dyDescent="0.2">
      <c r="A18" s="330" t="s">
        <v>1</v>
      </c>
      <c r="B18" s="331"/>
      <c r="C18" s="332"/>
      <c r="D18" s="161">
        <f>SUM(D10:D17)</f>
        <v>77</v>
      </c>
      <c r="E18" s="162">
        <f>SUM(E12:E17)</f>
        <v>122735.86</v>
      </c>
      <c r="F18" s="163" t="s">
        <v>42</v>
      </c>
      <c r="G18" s="163" t="s">
        <v>42</v>
      </c>
      <c r="H18" s="163" t="s">
        <v>42</v>
      </c>
      <c r="I18" s="163" t="s">
        <v>42</v>
      </c>
      <c r="J18" s="163" t="s">
        <v>42</v>
      </c>
      <c r="K18" s="163" t="s">
        <v>42</v>
      </c>
      <c r="L18" s="163" t="s">
        <v>118</v>
      </c>
      <c r="M18" s="163" t="s">
        <v>118</v>
      </c>
      <c r="N18" s="163" t="s">
        <v>42</v>
      </c>
      <c r="O18" s="163" t="s">
        <v>42</v>
      </c>
      <c r="P18" s="163"/>
      <c r="Q18" s="163" t="s">
        <v>42</v>
      </c>
      <c r="R18" s="163" t="s">
        <v>42</v>
      </c>
      <c r="S18" s="217" t="s">
        <v>42</v>
      </c>
      <c r="T18" s="163" t="s">
        <v>42</v>
      </c>
      <c r="U18" s="164" t="s">
        <v>42</v>
      </c>
      <c r="V18" s="164" t="s">
        <v>42</v>
      </c>
      <c r="W18" s="165"/>
      <c r="X18" s="166">
        <f>SUM(X10:X17)</f>
        <v>340928.04252078955</v>
      </c>
      <c r="Y18" s="167">
        <f>SUM(Y10:Y17)</f>
        <v>8182273.0104989493</v>
      </c>
      <c r="Z18" s="216"/>
    </row>
    <row r="19" spans="1:28" ht="14.25" customHeight="1" x14ac:dyDescent="0.2">
      <c r="A19" s="168"/>
      <c r="B19" s="168"/>
      <c r="C19" s="168"/>
      <c r="D19" s="169"/>
      <c r="E19" s="170"/>
      <c r="F19" s="171"/>
      <c r="G19" s="171"/>
      <c r="H19" s="171"/>
      <c r="I19" s="171"/>
      <c r="J19" s="171"/>
      <c r="K19" s="171"/>
      <c r="L19" s="171"/>
      <c r="M19" s="218"/>
      <c r="N19" s="218"/>
      <c r="O19" s="218"/>
      <c r="P19" s="218"/>
      <c r="Q19" s="218"/>
      <c r="R19" s="218"/>
      <c r="S19" s="218"/>
      <c r="T19" s="171"/>
      <c r="U19" s="172"/>
      <c r="V19" s="301" t="s">
        <v>120</v>
      </c>
      <c r="W19" s="301"/>
      <c r="X19" s="173">
        <f>Y33</f>
        <v>0</v>
      </c>
      <c r="Y19" s="174">
        <f>X19*C5</f>
        <v>0</v>
      </c>
    </row>
    <row r="20" spans="1:28" ht="14.25" customHeight="1" x14ac:dyDescent="0.25">
      <c r="A20" s="175"/>
      <c r="B20" s="175"/>
      <c r="C20" s="175"/>
      <c r="D20" s="176"/>
      <c r="E20" s="177"/>
      <c r="F20" s="175"/>
      <c r="G20" s="175"/>
      <c r="H20" s="278" t="s">
        <v>69</v>
      </c>
      <c r="I20" s="278"/>
      <c r="J20" s="278"/>
      <c r="K20" s="278"/>
      <c r="L20" s="270"/>
      <c r="M20" s="221"/>
      <c r="N20" s="219"/>
      <c r="O20" s="219"/>
      <c r="P20" s="219"/>
      <c r="Q20" s="219"/>
      <c r="R20" s="219"/>
      <c r="S20" s="219"/>
      <c r="T20" s="175"/>
      <c r="U20" s="178"/>
      <c r="V20" s="302" t="s">
        <v>125</v>
      </c>
      <c r="W20" s="302"/>
      <c r="X20" s="179">
        <f>X18+X19</f>
        <v>340928.04252078955</v>
      </c>
      <c r="Y20" s="179">
        <f>Y18+Y19</f>
        <v>8182273.0104989493</v>
      </c>
    </row>
    <row r="21" spans="1:28" ht="14.25" customHeight="1" x14ac:dyDescent="0.25">
      <c r="A21" s="180" t="s">
        <v>88</v>
      </c>
      <c r="B21" s="180"/>
      <c r="C21" s="175"/>
      <c r="D21" s="175"/>
      <c r="E21" s="175"/>
      <c r="F21" s="175"/>
      <c r="G21" s="140"/>
      <c r="H21" s="308"/>
      <c r="I21" s="308"/>
      <c r="J21" s="308"/>
      <c r="K21" s="308"/>
      <c r="L21" s="271"/>
      <c r="M21" s="222"/>
      <c r="N21" s="221"/>
      <c r="O21" s="223"/>
      <c r="P21" s="223"/>
      <c r="Q21" s="223"/>
      <c r="R21" s="223"/>
      <c r="S21" s="223"/>
      <c r="T21" s="273"/>
      <c r="U21" s="181"/>
      <c r="V21" s="181"/>
      <c r="W21" s="181"/>
      <c r="X21" s="182"/>
      <c r="Y21" s="183"/>
    </row>
    <row r="22" spans="1:28" ht="15.75" customHeight="1" x14ac:dyDescent="0.25">
      <c r="A22" s="184" t="s">
        <v>29</v>
      </c>
      <c r="B22" s="185" t="s">
        <v>66</v>
      </c>
      <c r="C22" s="267" t="s">
        <v>56</v>
      </c>
      <c r="D22" s="298" t="s">
        <v>38</v>
      </c>
      <c r="E22" s="299"/>
      <c r="F22" s="175"/>
      <c r="G22" s="140"/>
      <c r="H22" s="280" t="s">
        <v>13</v>
      </c>
      <c r="I22" s="280"/>
      <c r="J22" s="280"/>
      <c r="K22" s="186">
        <v>0.1111</v>
      </c>
      <c r="L22" s="272"/>
      <c r="M22" s="224"/>
      <c r="N22" s="225" t="s">
        <v>60</v>
      </c>
      <c r="O22" s="221"/>
      <c r="P22" s="221"/>
      <c r="Q22" s="223"/>
      <c r="R22" s="223"/>
      <c r="S22" s="223"/>
      <c r="T22" s="213" t="s">
        <v>116</v>
      </c>
      <c r="U22" s="187"/>
      <c r="V22" s="187"/>
      <c r="W22" s="187"/>
      <c r="X22" s="188"/>
      <c r="Y22" s="189"/>
    </row>
    <row r="23" spans="1:28" ht="15.75" customHeight="1" x14ac:dyDescent="0.25">
      <c r="A23" s="190" t="s">
        <v>34</v>
      </c>
      <c r="B23" s="191">
        <v>87.18</v>
      </c>
      <c r="C23" s="192">
        <v>1</v>
      </c>
      <c r="D23" s="294">
        <f>B23*C23</f>
        <v>87.18</v>
      </c>
      <c r="E23" s="295"/>
      <c r="F23" s="175"/>
      <c r="G23" s="140"/>
      <c r="H23" s="280" t="s">
        <v>14</v>
      </c>
      <c r="I23" s="280"/>
      <c r="J23" s="280"/>
      <c r="K23" s="186">
        <v>1.3899999999999999E-2</v>
      </c>
      <c r="L23" s="140"/>
      <c r="N23" s="226" t="s">
        <v>4</v>
      </c>
      <c r="O23" s="227"/>
      <c r="P23" s="227"/>
      <c r="Q23" s="228"/>
      <c r="R23" s="110"/>
      <c r="S23" s="223"/>
      <c r="T23" s="290" t="s">
        <v>83</v>
      </c>
      <c r="U23" s="290"/>
      <c r="V23" s="290"/>
      <c r="W23" s="291"/>
      <c r="X23" s="287"/>
      <c r="Y23" s="289"/>
    </row>
    <row r="24" spans="1:28" ht="14.25" customHeight="1" x14ac:dyDescent="0.25">
      <c r="A24" s="190" t="s">
        <v>59</v>
      </c>
      <c r="B24" s="193">
        <v>0</v>
      </c>
      <c r="C24" s="194">
        <v>0</v>
      </c>
      <c r="D24" s="294">
        <f>B24*C24</f>
        <v>0</v>
      </c>
      <c r="E24" s="295"/>
      <c r="F24" s="175"/>
      <c r="G24" s="140"/>
      <c r="H24" s="280" t="s">
        <v>15</v>
      </c>
      <c r="I24" s="280"/>
      <c r="J24" s="280"/>
      <c r="K24" s="186">
        <v>1.1000000000000001E-3</v>
      </c>
      <c r="L24" s="140"/>
      <c r="N24" s="226" t="s">
        <v>5</v>
      </c>
      <c r="O24" s="227"/>
      <c r="P24" s="227"/>
      <c r="Q24" s="228"/>
      <c r="R24" s="110"/>
      <c r="S24" s="223"/>
      <c r="T24" s="290"/>
      <c r="U24" s="290"/>
      <c r="V24" s="290"/>
      <c r="W24" s="291"/>
      <c r="X24" s="287"/>
      <c r="Y24" s="289"/>
    </row>
    <row r="25" spans="1:28" ht="14.25" customHeight="1" x14ac:dyDescent="0.25">
      <c r="A25" s="195"/>
      <c r="B25" s="196">
        <v>0</v>
      </c>
      <c r="C25" s="197">
        <v>0</v>
      </c>
      <c r="D25" s="303">
        <f>B25*C25</f>
        <v>0</v>
      </c>
      <c r="E25" s="304"/>
      <c r="F25" s="175"/>
      <c r="G25" s="140"/>
      <c r="H25" s="280" t="s">
        <v>16</v>
      </c>
      <c r="I25" s="280"/>
      <c r="J25" s="280"/>
      <c r="K25" s="186">
        <v>4.0000000000000002E-4</v>
      </c>
      <c r="L25" s="140"/>
      <c r="N25" s="226" t="s">
        <v>6</v>
      </c>
      <c r="O25" s="227"/>
      <c r="P25" s="227"/>
      <c r="Q25" s="228"/>
      <c r="R25" s="110"/>
      <c r="S25" s="223"/>
      <c r="T25" s="223"/>
      <c r="U25" s="223"/>
      <c r="V25" s="223"/>
      <c r="W25" s="223"/>
      <c r="X25" s="223"/>
      <c r="Y25" s="223"/>
    </row>
    <row r="26" spans="1:28" ht="14.25" customHeight="1" x14ac:dyDescent="0.25">
      <c r="A26" s="195" t="s">
        <v>36</v>
      </c>
      <c r="B26" s="196">
        <v>0</v>
      </c>
      <c r="C26" s="197">
        <v>0</v>
      </c>
      <c r="D26" s="294">
        <f>B26*C26</f>
        <v>0</v>
      </c>
      <c r="E26" s="295"/>
      <c r="F26" s="175"/>
      <c r="G26" s="140"/>
      <c r="H26" s="280" t="s">
        <v>17</v>
      </c>
      <c r="I26" s="280"/>
      <c r="J26" s="280"/>
      <c r="K26" s="186">
        <v>8.3000000000000001E-3</v>
      </c>
      <c r="L26" s="140"/>
      <c r="N26" s="226" t="s">
        <v>7</v>
      </c>
      <c r="O26" s="227"/>
      <c r="P26" s="227"/>
      <c r="Q26" s="228"/>
      <c r="R26" s="110"/>
      <c r="S26" s="223"/>
      <c r="T26" s="223"/>
      <c r="U26" s="223"/>
      <c r="V26" s="223"/>
      <c r="W26" s="223"/>
      <c r="X26" s="288" t="s">
        <v>120</v>
      </c>
      <c r="Y26" s="288"/>
      <c r="AA26" s="229"/>
      <c r="AB26" s="230"/>
    </row>
    <row r="27" spans="1:28" ht="17.25" customHeight="1" x14ac:dyDescent="0.25">
      <c r="A27" s="198"/>
      <c r="B27" s="199"/>
      <c r="C27" s="200"/>
      <c r="D27" s="201"/>
      <c r="E27" s="201"/>
      <c r="F27" s="175"/>
      <c r="G27" s="140"/>
      <c r="H27" s="283" t="s">
        <v>39</v>
      </c>
      <c r="I27" s="284"/>
      <c r="J27" s="285"/>
      <c r="K27" s="186">
        <v>3.3E-3</v>
      </c>
      <c r="L27" s="140"/>
      <c r="N27" s="226" t="s">
        <v>8</v>
      </c>
      <c r="O27" s="227"/>
      <c r="P27" s="227"/>
      <c r="Q27" s="228"/>
      <c r="R27" s="110"/>
      <c r="S27" s="223"/>
      <c r="T27" s="223"/>
      <c r="U27" s="223"/>
      <c r="V27" s="223"/>
      <c r="W27" s="223"/>
      <c r="X27" s="231" t="s">
        <v>128</v>
      </c>
      <c r="Y27" s="121"/>
      <c r="AA27" s="229"/>
      <c r="AB27" s="230"/>
    </row>
    <row r="28" spans="1:28" ht="40.5" customHeight="1" x14ac:dyDescent="0.25">
      <c r="A28" s="202"/>
      <c r="B28" s="203"/>
      <c r="C28" s="204"/>
      <c r="D28" s="205"/>
      <c r="E28" s="205"/>
      <c r="F28" s="175"/>
      <c r="G28" s="140"/>
      <c r="H28" s="283" t="s">
        <v>18</v>
      </c>
      <c r="I28" s="284"/>
      <c r="J28" s="285"/>
      <c r="K28" s="186">
        <v>1.9429999999999999E-2</v>
      </c>
      <c r="L28" s="140"/>
      <c r="N28" s="226" t="s">
        <v>9</v>
      </c>
      <c r="O28" s="227"/>
      <c r="P28" s="227"/>
      <c r="Q28" s="228"/>
      <c r="R28" s="110"/>
      <c r="S28" s="223"/>
      <c r="T28" s="223"/>
      <c r="U28" s="223"/>
      <c r="V28" s="223"/>
      <c r="W28" s="223"/>
      <c r="X28" s="233" t="s">
        <v>121</v>
      </c>
      <c r="Y28" s="122"/>
      <c r="AA28" s="230"/>
      <c r="AB28" s="230"/>
    </row>
    <row r="29" spans="1:28" ht="62.25" customHeight="1" x14ac:dyDescent="0.25">
      <c r="A29" s="140"/>
      <c r="B29" s="140"/>
      <c r="C29" s="140"/>
      <c r="D29" s="160"/>
      <c r="E29" s="160"/>
      <c r="F29" s="175"/>
      <c r="G29" s="140"/>
      <c r="H29" s="280" t="s">
        <v>19</v>
      </c>
      <c r="I29" s="280"/>
      <c r="J29" s="280"/>
      <c r="K29" s="186">
        <v>8.3299999999999999E-2</v>
      </c>
      <c r="L29" s="140"/>
      <c r="N29" s="226" t="s">
        <v>111</v>
      </c>
      <c r="O29" s="227"/>
      <c r="P29" s="227"/>
      <c r="Q29" s="228"/>
      <c r="R29" s="111"/>
      <c r="S29" s="223"/>
      <c r="T29" s="225" t="s">
        <v>78</v>
      </c>
      <c r="U29" s="225"/>
      <c r="V29" s="225"/>
      <c r="W29" s="225"/>
      <c r="X29" s="233" t="s">
        <v>133</v>
      </c>
      <c r="Y29" s="122"/>
      <c r="AA29" s="229"/>
      <c r="AB29" s="230"/>
    </row>
    <row r="30" spans="1:28" ht="41.25" customHeight="1" x14ac:dyDescent="0.25">
      <c r="A30" s="206"/>
      <c r="B30" s="176"/>
      <c r="C30" s="177"/>
      <c r="D30" s="175"/>
      <c r="E30" s="175"/>
      <c r="F30" s="175"/>
      <c r="G30" s="140"/>
      <c r="H30" s="281" t="s">
        <v>44</v>
      </c>
      <c r="I30" s="281"/>
      <c r="J30" s="281"/>
      <c r="K30" s="207">
        <v>4.8399999999999999E-2</v>
      </c>
      <c r="L30" s="140"/>
      <c r="N30" s="234" t="s">
        <v>10</v>
      </c>
      <c r="O30" s="235"/>
      <c r="P30" s="235"/>
      <c r="Q30" s="236"/>
      <c r="R30" s="117"/>
      <c r="S30" s="223"/>
      <c r="T30" s="237" t="s">
        <v>24</v>
      </c>
      <c r="U30" s="238"/>
      <c r="V30" s="110"/>
      <c r="W30" s="225"/>
      <c r="X30" s="239" t="s">
        <v>129</v>
      </c>
      <c r="Y30" s="123"/>
      <c r="AA30" s="229"/>
      <c r="AB30" s="230"/>
    </row>
    <row r="31" spans="1:28" ht="14.25" customHeight="1" x14ac:dyDescent="0.25">
      <c r="A31" s="277"/>
      <c r="B31" s="278"/>
      <c r="C31" s="278"/>
      <c r="D31" s="278"/>
      <c r="E31" s="278"/>
      <c r="F31" s="278"/>
      <c r="G31" s="140"/>
      <c r="H31" s="282"/>
      <c r="I31" s="282"/>
      <c r="J31" s="282"/>
      <c r="K31" s="208"/>
      <c r="L31" s="140"/>
      <c r="N31" s="240"/>
      <c r="O31" s="240"/>
      <c r="P31" s="240"/>
      <c r="Q31" s="240"/>
      <c r="R31" s="119"/>
      <c r="S31" s="223"/>
      <c r="T31" s="237" t="s">
        <v>25</v>
      </c>
      <c r="U31" s="238"/>
      <c r="V31" s="110"/>
      <c r="W31" s="225"/>
      <c r="X31" s="241" t="s">
        <v>122</v>
      </c>
      <c r="Y31" s="209">
        <f>V30+V31+V32</f>
        <v>0</v>
      </c>
      <c r="AA31" s="229"/>
      <c r="AB31" s="230"/>
    </row>
    <row r="32" spans="1:28" ht="14.25" customHeight="1" x14ac:dyDescent="0.25">
      <c r="A32" s="278"/>
      <c r="B32" s="278"/>
      <c r="C32" s="278"/>
      <c r="D32" s="278"/>
      <c r="E32" s="278"/>
      <c r="F32" s="278"/>
      <c r="G32" s="140"/>
      <c r="H32" s="293"/>
      <c r="I32" s="293"/>
      <c r="J32" s="293"/>
      <c r="K32" s="210"/>
      <c r="L32" s="140"/>
      <c r="N32" s="242"/>
      <c r="O32" s="242"/>
      <c r="P32" s="242"/>
      <c r="Q32" s="242"/>
      <c r="R32" s="118"/>
      <c r="S32" s="223"/>
      <c r="T32" s="237" t="s">
        <v>30</v>
      </c>
      <c r="U32" s="238"/>
      <c r="V32" s="110"/>
      <c r="W32" s="225"/>
      <c r="X32" s="241" t="s">
        <v>123</v>
      </c>
      <c r="Y32" s="211">
        <f>SUM(Y27:Y30)*Y31</f>
        <v>0</v>
      </c>
      <c r="AA32" s="229"/>
      <c r="AB32" s="230"/>
    </row>
    <row r="33" spans="1:28" ht="14.25" customHeight="1" x14ac:dyDescent="0.25">
      <c r="A33" s="278"/>
      <c r="B33" s="278"/>
      <c r="C33" s="278"/>
      <c r="D33" s="278"/>
      <c r="E33" s="278"/>
      <c r="F33" s="278"/>
      <c r="G33" s="140"/>
      <c r="H33" s="305"/>
      <c r="I33" s="305"/>
      <c r="J33" s="305"/>
      <c r="K33" s="279"/>
      <c r="L33" s="273"/>
      <c r="M33" s="223"/>
      <c r="N33" s="223"/>
      <c r="O33" s="223"/>
      <c r="P33" s="223"/>
      <c r="Q33" s="223"/>
      <c r="R33" s="223"/>
      <c r="S33" s="223"/>
      <c r="T33" s="306"/>
      <c r="U33" s="307"/>
      <c r="V33" s="110"/>
      <c r="W33" s="225"/>
      <c r="X33" s="241" t="s">
        <v>124</v>
      </c>
      <c r="Y33" s="212">
        <f>Y28+Y30+Y32+Y27+Y29</f>
        <v>0</v>
      </c>
      <c r="AB33" s="230"/>
    </row>
    <row r="34" spans="1:28" ht="14.25" customHeight="1" x14ac:dyDescent="0.25">
      <c r="A34" s="278"/>
      <c r="B34" s="278"/>
      <c r="C34" s="278"/>
      <c r="D34" s="278"/>
      <c r="E34" s="278"/>
      <c r="F34" s="278"/>
      <c r="G34" s="140"/>
      <c r="H34" s="305"/>
      <c r="I34" s="305"/>
      <c r="J34" s="305"/>
      <c r="K34" s="279"/>
      <c r="L34" s="140"/>
      <c r="N34" s="243"/>
      <c r="W34" s="224"/>
      <c r="X34" s="225"/>
      <c r="Y34" s="244"/>
    </row>
    <row r="35" spans="1:28" ht="7.5" customHeight="1" x14ac:dyDescent="0.25">
      <c r="G35" s="221"/>
      <c r="N35" s="243"/>
      <c r="X35" s="224"/>
      <c r="Y35" s="140"/>
    </row>
    <row r="36" spans="1:28" ht="14.25" customHeight="1" x14ac:dyDescent="0.25">
      <c r="A36" s="274" t="s">
        <v>130</v>
      </c>
      <c r="B36" s="274"/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140"/>
      <c r="X36" s="292"/>
      <c r="Y36" s="292"/>
    </row>
    <row r="37" spans="1:28" ht="28.5" customHeight="1" x14ac:dyDescent="0.25">
      <c r="A37" s="274"/>
      <c r="B37" s="274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140"/>
      <c r="X37" s="292"/>
      <c r="Y37" s="292"/>
    </row>
    <row r="38" spans="1:28" ht="14.25" customHeight="1" x14ac:dyDescent="0.25">
      <c r="A38" s="274"/>
      <c r="B38" s="274"/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274"/>
      <c r="P38" s="274"/>
      <c r="Q38" s="140"/>
      <c r="U38" s="245"/>
    </row>
    <row r="39" spans="1:28" ht="25.5" customHeight="1" x14ac:dyDescent="0.25">
      <c r="A39" s="274"/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140"/>
      <c r="W39" s="246"/>
      <c r="Y39" s="247"/>
    </row>
    <row r="40" spans="1:28" ht="14.25" customHeight="1" x14ac:dyDescent="0.25">
      <c r="A40" s="275" t="s">
        <v>131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W40" s="246"/>
      <c r="X40" s="245"/>
    </row>
    <row r="41" spans="1:28" ht="14.25" customHeight="1" x14ac:dyDescent="0.25">
      <c r="A41" s="276"/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U41" s="245"/>
      <c r="W41" s="246"/>
      <c r="X41" s="245"/>
    </row>
    <row r="42" spans="1:28" ht="54" customHeight="1" x14ac:dyDescent="0.25">
      <c r="A42" s="276"/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U42" s="245"/>
      <c r="W42" s="246"/>
      <c r="X42" s="245"/>
    </row>
    <row r="43" spans="1:28" ht="14.25" customHeight="1" x14ac:dyDescent="0.25">
      <c r="D43" s="225"/>
      <c r="E43" s="248"/>
      <c r="F43" s="225"/>
      <c r="U43" s="245"/>
      <c r="W43" s="246"/>
      <c r="X43" s="245"/>
    </row>
    <row r="44" spans="1:28" ht="14.25" customHeight="1" x14ac:dyDescent="0.25">
      <c r="F44" s="249"/>
      <c r="W44" s="246"/>
      <c r="X44" s="245"/>
    </row>
    <row r="45" spans="1:28" ht="14.25" customHeight="1" x14ac:dyDescent="0.25">
      <c r="E45" s="250"/>
      <c r="F45" s="249"/>
      <c r="X45" s="245"/>
    </row>
    <row r="46" spans="1:28" ht="14.25" customHeight="1" x14ac:dyDescent="0.25">
      <c r="F46" s="249"/>
    </row>
    <row r="47" spans="1:28" ht="14.25" customHeight="1" x14ac:dyDescent="0.25">
      <c r="F47" s="249"/>
    </row>
    <row r="48" spans="1:28" ht="14.25" customHeight="1" x14ac:dyDescent="0.25">
      <c r="F48" s="249"/>
    </row>
    <row r="49" spans="1:14" ht="14.25" customHeight="1" x14ac:dyDescent="0.25">
      <c r="F49" s="249"/>
    </row>
    <row r="50" spans="1:14" ht="14.25" customHeight="1" x14ac:dyDescent="0.25">
      <c r="F50" s="249"/>
    </row>
    <row r="51" spans="1:14" ht="14.25" customHeight="1" x14ac:dyDescent="0.25">
      <c r="F51" s="251"/>
      <c r="N51" s="252"/>
    </row>
    <row r="52" spans="1:14" ht="14.25" customHeight="1" x14ac:dyDescent="0.25">
      <c r="F52" s="219"/>
      <c r="N52" s="252"/>
    </row>
    <row r="53" spans="1:14" ht="14.25" customHeight="1" x14ac:dyDescent="0.25">
      <c r="A53" s="253"/>
      <c r="B53" s="253"/>
      <c r="C53" s="221"/>
      <c r="D53" s="232"/>
      <c r="E53" s="251"/>
      <c r="F53" s="219"/>
      <c r="N53" s="252"/>
    </row>
    <row r="54" spans="1:14" ht="14.25" customHeight="1" x14ac:dyDescent="0.25">
      <c r="A54" s="219"/>
      <c r="B54" s="219"/>
      <c r="C54" s="219"/>
      <c r="D54" s="220"/>
      <c r="E54" s="219"/>
      <c r="F54" s="219"/>
      <c r="N54" s="219"/>
    </row>
    <row r="55" spans="1:14" ht="14.25" customHeight="1" x14ac:dyDescent="0.25"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19"/>
    </row>
    <row r="56" spans="1:14" ht="14.25" customHeight="1" x14ac:dyDescent="0.25"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19"/>
    </row>
    <row r="57" spans="1:14" ht="14.25" customHeight="1" x14ac:dyDescent="0.25">
      <c r="C57" s="219"/>
      <c r="D57" s="220"/>
      <c r="E57" s="219"/>
      <c r="F57" s="219"/>
      <c r="G57" s="219"/>
      <c r="H57" s="219"/>
      <c r="I57" s="219"/>
      <c r="J57" s="219"/>
      <c r="K57" s="219"/>
      <c r="L57" s="219"/>
      <c r="M57" s="219"/>
      <c r="N57" s="219"/>
    </row>
    <row r="58" spans="1:14" ht="14.25" customHeight="1" x14ac:dyDescent="0.25">
      <c r="C58" s="254"/>
      <c r="D58" s="254"/>
      <c r="K58" s="254"/>
      <c r="L58" s="254"/>
      <c r="M58" s="254"/>
      <c r="N58" s="219"/>
    </row>
    <row r="59" spans="1:14" ht="14.25" customHeight="1" x14ac:dyDescent="0.25">
      <c r="A59" s="254"/>
      <c r="B59" s="254"/>
      <c r="C59" s="254"/>
      <c r="D59" s="254"/>
      <c r="K59" s="254"/>
      <c r="L59" s="254"/>
      <c r="M59" s="254"/>
      <c r="N59" s="219"/>
    </row>
    <row r="60" spans="1:14" ht="14.25" customHeight="1" x14ac:dyDescent="0.25">
      <c r="A60" s="219"/>
      <c r="B60" s="219"/>
      <c r="C60" s="219"/>
      <c r="D60" s="220"/>
      <c r="E60" s="255"/>
      <c r="F60" s="225"/>
      <c r="G60" s="225"/>
      <c r="H60" s="225"/>
      <c r="I60" s="225"/>
      <c r="J60" s="256"/>
      <c r="K60" s="219"/>
      <c r="L60" s="219"/>
      <c r="M60" s="219"/>
      <c r="N60" s="219"/>
    </row>
    <row r="61" spans="1:14" ht="14.25" customHeight="1" x14ac:dyDescent="0.25">
      <c r="A61" s="219"/>
      <c r="B61" s="219"/>
      <c r="C61" s="219"/>
      <c r="D61" s="220"/>
      <c r="E61" s="219"/>
      <c r="F61" s="219"/>
      <c r="G61" s="219"/>
      <c r="H61" s="219"/>
      <c r="I61" s="219"/>
      <c r="J61" s="219"/>
      <c r="K61" s="219"/>
      <c r="L61" s="219"/>
      <c r="M61" s="219"/>
      <c r="N61" s="219"/>
    </row>
    <row r="62" spans="1:14" ht="14.25" customHeight="1" x14ac:dyDescent="0.25">
      <c r="A62" s="219"/>
      <c r="B62" s="219"/>
      <c r="C62" s="219"/>
      <c r="D62" s="220"/>
      <c r="K62" s="219"/>
      <c r="L62" s="219"/>
      <c r="M62" s="219"/>
      <c r="N62" s="219"/>
    </row>
    <row r="63" spans="1:14" ht="14.25" customHeight="1" x14ac:dyDescent="0.25">
      <c r="A63" s="219"/>
      <c r="B63" s="219"/>
      <c r="C63" s="219"/>
      <c r="D63" s="220"/>
      <c r="K63" s="219"/>
      <c r="L63" s="219"/>
      <c r="M63" s="219"/>
      <c r="N63" s="219"/>
    </row>
    <row r="64" spans="1:14" ht="25.5" customHeight="1" x14ac:dyDescent="0.25">
      <c r="A64" s="219"/>
      <c r="B64" s="219"/>
      <c r="C64" s="219"/>
      <c r="D64" s="220"/>
      <c r="K64" s="219"/>
      <c r="L64" s="219"/>
      <c r="M64" s="219"/>
      <c r="N64" s="219"/>
    </row>
    <row r="65" spans="1:26" ht="14.25" customHeight="1" x14ac:dyDescent="0.25">
      <c r="A65" s="219"/>
      <c r="B65" s="219"/>
      <c r="C65" s="219"/>
      <c r="D65" s="220"/>
      <c r="K65" s="219"/>
      <c r="L65" s="219"/>
      <c r="M65" s="219"/>
      <c r="N65" s="219"/>
    </row>
    <row r="66" spans="1:26" ht="14.25" customHeight="1" x14ac:dyDescent="0.25">
      <c r="U66" s="257"/>
      <c r="V66" s="258"/>
      <c r="W66" s="223"/>
      <c r="Z66" s="259"/>
    </row>
    <row r="67" spans="1:26" ht="40.5" customHeight="1" x14ac:dyDescent="0.25">
      <c r="C67" s="260"/>
      <c r="D67" s="260"/>
      <c r="K67" s="260"/>
      <c r="L67" s="260"/>
      <c r="M67" s="260"/>
      <c r="N67" s="260"/>
      <c r="O67" s="260"/>
      <c r="P67" s="260"/>
      <c r="Q67" s="260"/>
      <c r="R67" s="260"/>
      <c r="S67" s="260"/>
      <c r="T67" s="260"/>
      <c r="U67" s="221"/>
      <c r="V67" s="221"/>
      <c r="X67" s="223"/>
      <c r="Y67" s="223"/>
    </row>
    <row r="68" spans="1:26" x14ac:dyDescent="0.25">
      <c r="D68" s="215"/>
    </row>
    <row r="70" spans="1:26" x14ac:dyDescent="0.25">
      <c r="D70" s="215"/>
    </row>
    <row r="71" spans="1:26" ht="15.75" x14ac:dyDescent="0.25">
      <c r="D71" s="215"/>
      <c r="E71" s="219"/>
      <c r="F71" s="219"/>
      <c r="G71" s="219"/>
      <c r="H71" s="219"/>
      <c r="I71" s="219"/>
      <c r="J71" s="219"/>
    </row>
    <row r="72" spans="1:26" ht="15.75" x14ac:dyDescent="0.25">
      <c r="D72" s="215"/>
      <c r="E72" s="221"/>
      <c r="F72" s="221"/>
      <c r="G72" s="221"/>
      <c r="H72" s="221"/>
      <c r="I72" s="221"/>
      <c r="J72" s="232"/>
      <c r="K72" s="261"/>
      <c r="L72" s="261"/>
      <c r="M72" s="261"/>
    </row>
    <row r="73" spans="1:26" x14ac:dyDescent="0.25">
      <c r="K73" s="261"/>
      <c r="L73" s="261"/>
      <c r="M73" s="261"/>
    </row>
    <row r="74" spans="1:26" s="261" customFormat="1" x14ac:dyDescent="0.25">
      <c r="D74" s="262"/>
      <c r="X74" s="215"/>
      <c r="Y74" s="215"/>
    </row>
    <row r="75" spans="1:26" s="261" customFormat="1" x14ac:dyDescent="0.25">
      <c r="D75" s="262"/>
    </row>
    <row r="76" spans="1:26" s="261" customFormat="1" x14ac:dyDescent="0.25">
      <c r="D76" s="262"/>
    </row>
    <row r="77" spans="1:26" s="261" customFormat="1" x14ac:dyDescent="0.25">
      <c r="D77" s="262"/>
    </row>
    <row r="78" spans="1:26" s="261" customFormat="1" ht="15.75" x14ac:dyDescent="0.25">
      <c r="D78" s="262"/>
      <c r="E78" s="263"/>
      <c r="F78" s="225"/>
      <c r="G78" s="225"/>
      <c r="H78" s="225"/>
      <c r="I78" s="225"/>
      <c r="J78" s="256"/>
    </row>
    <row r="79" spans="1:26" s="261" customFormat="1" ht="15.75" x14ac:dyDescent="0.25">
      <c r="E79" s="219"/>
      <c r="F79" s="219"/>
      <c r="G79" s="219"/>
      <c r="H79" s="219"/>
      <c r="I79" s="219"/>
      <c r="J79" s="219"/>
    </row>
    <row r="80" spans="1:26" s="261" customFormat="1" x14ac:dyDescent="0.25">
      <c r="D80" s="262"/>
    </row>
    <row r="81" spans="4:25" s="261" customFormat="1" x14ac:dyDescent="0.25"/>
    <row r="82" spans="4:25" s="261" customFormat="1" x14ac:dyDescent="0.25"/>
    <row r="83" spans="4:25" s="261" customFormat="1" x14ac:dyDescent="0.25"/>
    <row r="84" spans="4:25" s="261" customFormat="1" x14ac:dyDescent="0.25">
      <c r="D84" s="262"/>
    </row>
    <row r="85" spans="4:25" s="261" customFormat="1" x14ac:dyDescent="0.25"/>
    <row r="86" spans="4:25" s="261" customFormat="1" x14ac:dyDescent="0.25"/>
    <row r="87" spans="4:25" s="261" customFormat="1" x14ac:dyDescent="0.25"/>
    <row r="88" spans="4:25" s="261" customFormat="1" x14ac:dyDescent="0.25"/>
    <row r="89" spans="4:25" s="261" customFormat="1" x14ac:dyDescent="0.25"/>
    <row r="90" spans="4:25" s="261" customFormat="1" x14ac:dyDescent="0.25">
      <c r="D90" s="262"/>
    </row>
    <row r="91" spans="4:25" s="261" customFormat="1" x14ac:dyDescent="0.25"/>
    <row r="92" spans="4:25" s="261" customFormat="1" x14ac:dyDescent="0.25">
      <c r="I92" s="215"/>
      <c r="J92" s="215"/>
      <c r="K92" s="215"/>
      <c r="L92" s="215"/>
      <c r="M92" s="215"/>
    </row>
    <row r="93" spans="4:25" s="261" customFormat="1" x14ac:dyDescent="0.25">
      <c r="I93" s="215"/>
      <c r="J93" s="215"/>
      <c r="K93" s="215"/>
      <c r="L93" s="215"/>
      <c r="M93" s="215"/>
    </row>
    <row r="94" spans="4:25" x14ac:dyDescent="0.25">
      <c r="X94" s="261"/>
      <c r="Y94" s="261"/>
    </row>
    <row r="95" spans="4:25" x14ac:dyDescent="0.25">
      <c r="D95" s="215"/>
    </row>
    <row r="96" spans="4:25" x14ac:dyDescent="0.25">
      <c r="D96" s="215"/>
    </row>
    <row r="97" spans="4:4" x14ac:dyDescent="0.25">
      <c r="D97" s="215"/>
    </row>
    <row r="98" spans="4:4" x14ac:dyDescent="0.25">
      <c r="D98" s="215"/>
    </row>
    <row r="99" spans="4:4" x14ac:dyDescent="0.25">
      <c r="D99" s="215"/>
    </row>
    <row r="100" spans="4:4" x14ac:dyDescent="0.25">
      <c r="D100" s="215"/>
    </row>
    <row r="101" spans="4:4" x14ac:dyDescent="0.25">
      <c r="D101" s="215"/>
    </row>
    <row r="102" spans="4:4" x14ac:dyDescent="0.25">
      <c r="D102" s="215"/>
    </row>
    <row r="103" spans="4:4" x14ac:dyDescent="0.25">
      <c r="D103" s="215"/>
    </row>
    <row r="104" spans="4:4" x14ac:dyDescent="0.25">
      <c r="D104" s="215"/>
    </row>
    <row r="105" spans="4:4" x14ac:dyDescent="0.25">
      <c r="D105" s="215"/>
    </row>
    <row r="107" spans="4:4" x14ac:dyDescent="0.25">
      <c r="D107" s="215"/>
    </row>
  </sheetData>
  <sheetProtection password="C17D" sheet="1" objects="1" scenarios="1"/>
  <mergeCells count="51">
    <mergeCell ref="A7:A9"/>
    <mergeCell ref="B8:B9"/>
    <mergeCell ref="H7:H9"/>
    <mergeCell ref="H24:J24"/>
    <mergeCell ref="I7:J7"/>
    <mergeCell ref="D23:E23"/>
    <mergeCell ref="A18:C18"/>
    <mergeCell ref="D24:E24"/>
    <mergeCell ref="H22:J22"/>
    <mergeCell ref="C4:V4"/>
    <mergeCell ref="N6:V6"/>
    <mergeCell ref="N8:O8"/>
    <mergeCell ref="Q8:R8"/>
    <mergeCell ref="Q7:R7"/>
    <mergeCell ref="M7:M9"/>
    <mergeCell ref="K7:K9"/>
    <mergeCell ref="L7:L9"/>
    <mergeCell ref="S7:V8"/>
    <mergeCell ref="F7:G8"/>
    <mergeCell ref="I8:J8"/>
    <mergeCell ref="X36:Y37"/>
    <mergeCell ref="H32:J32"/>
    <mergeCell ref="D26:E26"/>
    <mergeCell ref="D7:D9"/>
    <mergeCell ref="E7:E9"/>
    <mergeCell ref="D22:E22"/>
    <mergeCell ref="N7:O7"/>
    <mergeCell ref="V19:W19"/>
    <mergeCell ref="V20:W20"/>
    <mergeCell ref="D25:E25"/>
    <mergeCell ref="H33:J34"/>
    <mergeCell ref="T33:U33"/>
    <mergeCell ref="H23:J23"/>
    <mergeCell ref="H20:K21"/>
    <mergeCell ref="H29:J29"/>
    <mergeCell ref="W6:Y7"/>
    <mergeCell ref="H25:J25"/>
    <mergeCell ref="W8:Y8"/>
    <mergeCell ref="X23:X24"/>
    <mergeCell ref="X26:Y26"/>
    <mergeCell ref="Y23:Y24"/>
    <mergeCell ref="T23:W24"/>
    <mergeCell ref="A36:P39"/>
    <mergeCell ref="A40:Q42"/>
    <mergeCell ref="A31:F34"/>
    <mergeCell ref="K33:K34"/>
    <mergeCell ref="H26:J26"/>
    <mergeCell ref="H30:J30"/>
    <mergeCell ref="H31:J31"/>
    <mergeCell ref="H27:J27"/>
    <mergeCell ref="H28:J28"/>
  </mergeCells>
  <printOptions horizontalCentered="1" verticalCentered="1"/>
  <pageMargins left="0.59055118110236227" right="0.59055118110236227" top="0.39370078740157483" bottom="0.39370078740157483" header="0.31496062992125984" footer="0.31496062992125984"/>
  <pageSetup paperSize="9" scale="42" orientation="landscape" horizontalDpi="300" verticalDpi="300" r:id="rId1"/>
  <rowBreaks count="1" manualBreakCount="1">
    <brk id="6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80"/>
  <sheetViews>
    <sheetView showGridLines="0" view="pageBreakPreview" topLeftCell="B13" zoomScale="90" zoomScaleNormal="100" zoomScaleSheetLayoutView="90" workbookViewId="0">
      <selection activeCell="D45" sqref="D45"/>
    </sheetView>
  </sheetViews>
  <sheetFormatPr defaultColWidth="9.140625" defaultRowHeight="12.75" customHeight="1" x14ac:dyDescent="0.25"/>
  <cols>
    <col min="1" max="1" width="2.140625" style="82" customWidth="1"/>
    <col min="2" max="2" width="10.28515625" style="82" customWidth="1"/>
    <col min="3" max="3" width="5.140625" style="82" customWidth="1"/>
    <col min="4" max="4" width="39.7109375" style="82" customWidth="1"/>
    <col min="5" max="5" width="14.7109375" style="82" customWidth="1"/>
    <col min="6" max="6" width="19" style="83" customWidth="1"/>
    <col min="7" max="7" width="14.7109375" style="82" customWidth="1"/>
    <col min="8" max="8" width="10.28515625" style="82" bestFit="1" customWidth="1"/>
    <col min="9" max="9" width="11.28515625" style="82" bestFit="1" customWidth="1"/>
    <col min="10" max="16384" width="9.140625" style="82"/>
  </cols>
  <sheetData>
    <row r="1" spans="2:8" s="81" customFormat="1" ht="12.75" customHeight="1" x14ac:dyDescent="0.2">
      <c r="B1" s="336">
        <f>'Banco de dados 1 '!A1:E1</f>
        <v>0</v>
      </c>
      <c r="C1" s="337"/>
      <c r="D1" s="337"/>
      <c r="E1" s="337"/>
      <c r="F1" s="338"/>
    </row>
    <row r="2" spans="2:8" s="81" customFormat="1" ht="12.75" customHeight="1" x14ac:dyDescent="0.2">
      <c r="B2" s="84" t="s">
        <v>28</v>
      </c>
      <c r="C2" s="85"/>
      <c r="D2" s="86">
        <f>'Banco de dados 1 '!C2</f>
        <v>0</v>
      </c>
      <c r="E2" s="87"/>
      <c r="F2" s="88"/>
    </row>
    <row r="3" spans="2:8" s="81" customFormat="1" ht="12.75" customHeight="1" x14ac:dyDescent="0.25">
      <c r="B3" s="89" t="s">
        <v>41</v>
      </c>
      <c r="C3" s="85"/>
      <c r="D3" s="86">
        <f>'Banco de dados 1 '!C3</f>
        <v>0</v>
      </c>
      <c r="E3" s="87"/>
      <c r="F3" s="88"/>
    </row>
    <row r="5" spans="2:8" ht="12.75" customHeight="1" x14ac:dyDescent="0.25">
      <c r="B5" s="339" t="s">
        <v>0</v>
      </c>
      <c r="C5" s="339"/>
      <c r="D5" s="339"/>
      <c r="E5" s="339"/>
      <c r="F5" s="339"/>
    </row>
    <row r="7" spans="2:8" ht="12.75" customHeight="1" x14ac:dyDescent="0.25">
      <c r="B7" s="55" t="s">
        <v>67</v>
      </c>
      <c r="C7" s="56"/>
      <c r="D7" s="57"/>
      <c r="E7" s="58" t="s">
        <v>43</v>
      </c>
      <c r="F7" s="58" t="s">
        <v>49</v>
      </c>
    </row>
    <row r="8" spans="2:8" ht="12.75" customHeight="1" x14ac:dyDescent="0.2">
      <c r="B8" s="106" t="str">
        <f>'Banco de dados 1 '!A10</f>
        <v>PORTEIRO 44 HORAS</v>
      </c>
      <c r="C8" s="90"/>
      <c r="D8" s="91"/>
      <c r="E8" s="92">
        <f>'Banco de dados 1 '!G10</f>
        <v>220</v>
      </c>
      <c r="F8" s="93">
        <f>'Banco de dados 1 '!H10</f>
        <v>9.0688181818181821</v>
      </c>
    </row>
    <row r="10" spans="2:8" ht="12.75" customHeight="1" x14ac:dyDescent="0.25">
      <c r="B10" s="44" t="s">
        <v>51</v>
      </c>
      <c r="C10" s="45"/>
      <c r="D10" s="45"/>
      <c r="E10" s="80" t="s">
        <v>86</v>
      </c>
      <c r="F10" s="67" t="s">
        <v>46</v>
      </c>
    </row>
    <row r="11" spans="2:8" ht="12.75" customHeight="1" x14ac:dyDescent="0.25">
      <c r="B11" s="94"/>
      <c r="C11" s="2">
        <v>1</v>
      </c>
      <c r="D11" s="39" t="s">
        <v>26</v>
      </c>
      <c r="E11" s="43"/>
      <c r="F11" s="3">
        <f>'Banco de dados 1 '!C10</f>
        <v>1995.14</v>
      </c>
    </row>
    <row r="12" spans="2:8" ht="12.75" customHeight="1" x14ac:dyDescent="0.25">
      <c r="B12" s="95"/>
      <c r="C12" s="2">
        <v>2</v>
      </c>
      <c r="D12" s="334" t="s">
        <v>119</v>
      </c>
      <c r="E12" s="335"/>
      <c r="F12" s="3">
        <f>'Banco de dados 1 '!M10</f>
        <v>0</v>
      </c>
    </row>
    <row r="13" spans="2:8" ht="12.75" customHeight="1" x14ac:dyDescent="0.2">
      <c r="B13" s="95"/>
      <c r="C13" s="2">
        <v>3</v>
      </c>
      <c r="D13" s="39" t="s">
        <v>92</v>
      </c>
      <c r="E13" s="43"/>
      <c r="F13" s="3">
        <f>'Banco de dados 1 '!K10</f>
        <v>282.40000000000003</v>
      </c>
    </row>
    <row r="14" spans="2:8" ht="12.75" customHeight="1" x14ac:dyDescent="0.25">
      <c r="B14" s="44" t="s">
        <v>53</v>
      </c>
      <c r="C14" s="45"/>
      <c r="D14" s="45"/>
      <c r="E14" s="46"/>
      <c r="F14" s="32">
        <f>SUM(F11:F13)</f>
        <v>2277.54</v>
      </c>
      <c r="H14" s="83"/>
    </row>
    <row r="15" spans="2:8" ht="12.75" customHeight="1" x14ac:dyDescent="0.2">
      <c r="H15" s="83"/>
    </row>
    <row r="16" spans="2:8" ht="12.75" customHeight="1" x14ac:dyDescent="0.2">
      <c r="B16" s="44" t="s">
        <v>50</v>
      </c>
      <c r="C16" s="45"/>
      <c r="D16" s="46"/>
      <c r="E16" s="68" t="s">
        <v>3</v>
      </c>
      <c r="F16" s="67" t="s">
        <v>46</v>
      </c>
    </row>
    <row r="17" spans="2:8" ht="12.75" customHeight="1" x14ac:dyDescent="0.25">
      <c r="B17" s="340" t="s">
        <v>2</v>
      </c>
      <c r="C17" s="4">
        <v>1</v>
      </c>
      <c r="D17" s="36" t="str">
        <f>'Banco de dados 1 '!N23</f>
        <v>INSS</v>
      </c>
      <c r="E17" s="5">
        <f>'Banco de dados 1 '!R23</f>
        <v>0</v>
      </c>
      <c r="F17" s="6">
        <f>E17*$F$14</f>
        <v>0</v>
      </c>
    </row>
    <row r="18" spans="2:8" ht="12.75" customHeight="1" x14ac:dyDescent="0.25">
      <c r="B18" s="341"/>
      <c r="C18" s="4">
        <v>2</v>
      </c>
      <c r="D18" s="36" t="str">
        <f>'Banco de dados 1 '!N24</f>
        <v>SESI ou SESC</v>
      </c>
      <c r="E18" s="5">
        <f>'Banco de dados 1 '!R24</f>
        <v>0</v>
      </c>
      <c r="F18" s="6">
        <f t="shared" ref="F18:F24" si="0">E18*$F$14</f>
        <v>0</v>
      </c>
    </row>
    <row r="19" spans="2:8" ht="12.75" customHeight="1" x14ac:dyDescent="0.25">
      <c r="B19" s="341"/>
      <c r="C19" s="4">
        <v>3</v>
      </c>
      <c r="D19" s="36" t="str">
        <f>'Banco de dados 1 '!N25</f>
        <v>SENAI ou SENAC</v>
      </c>
      <c r="E19" s="5">
        <f>'Banco de dados 1 '!R25</f>
        <v>0</v>
      </c>
      <c r="F19" s="6">
        <f>E19*$F$14</f>
        <v>0</v>
      </c>
    </row>
    <row r="20" spans="2:8" ht="12.75" customHeight="1" x14ac:dyDescent="0.25">
      <c r="B20" s="341"/>
      <c r="C20" s="4">
        <v>4</v>
      </c>
      <c r="D20" s="36" t="str">
        <f>'Banco de dados 1 '!N26</f>
        <v>INCRA</v>
      </c>
      <c r="E20" s="5">
        <f>'Banco de dados 1 '!R26</f>
        <v>0</v>
      </c>
      <c r="F20" s="6">
        <f t="shared" si="0"/>
        <v>0</v>
      </c>
      <c r="H20" s="83"/>
    </row>
    <row r="21" spans="2:8" ht="12.75" customHeight="1" x14ac:dyDescent="0.25">
      <c r="B21" s="341"/>
      <c r="C21" s="4">
        <v>5</v>
      </c>
      <c r="D21" s="36" t="str">
        <f>'Banco de dados 1 '!N27</f>
        <v>Salário educação</v>
      </c>
      <c r="E21" s="5">
        <f>'Banco de dados 1 '!R27</f>
        <v>0</v>
      </c>
      <c r="F21" s="6">
        <f t="shared" si="0"/>
        <v>0</v>
      </c>
    </row>
    <row r="22" spans="2:8" ht="12.75" customHeight="1" x14ac:dyDescent="0.25">
      <c r="B22" s="341"/>
      <c r="C22" s="4">
        <v>6</v>
      </c>
      <c r="D22" s="36" t="str">
        <f>'Banco de dados 1 '!N28</f>
        <v>FGTS</v>
      </c>
      <c r="E22" s="5">
        <f>'Banco de dados 1 '!R28</f>
        <v>0</v>
      </c>
      <c r="F22" s="6">
        <f t="shared" si="0"/>
        <v>0</v>
      </c>
    </row>
    <row r="23" spans="2:8" ht="12.75" customHeight="1" x14ac:dyDescent="0.25">
      <c r="B23" s="341"/>
      <c r="C23" s="4">
        <v>7</v>
      </c>
      <c r="D23" s="36" t="str">
        <f>'Banco de dados 1 '!N29</f>
        <v>Seg. acidente do trabalho</v>
      </c>
      <c r="E23" s="5">
        <f>'Banco de dados 1 '!R29</f>
        <v>0</v>
      </c>
      <c r="F23" s="6">
        <f t="shared" si="0"/>
        <v>0</v>
      </c>
    </row>
    <row r="24" spans="2:8" ht="12.75" customHeight="1" x14ac:dyDescent="0.25">
      <c r="B24" s="341"/>
      <c r="C24" s="4">
        <v>8</v>
      </c>
      <c r="D24" s="36" t="str">
        <f>'Banco de dados 1 '!N30</f>
        <v>SEBRAE</v>
      </c>
      <c r="E24" s="5">
        <f>'Banco de dados 1 '!R30</f>
        <v>0</v>
      </c>
      <c r="F24" s="6">
        <f t="shared" si="0"/>
        <v>0</v>
      </c>
    </row>
    <row r="25" spans="2:8" ht="12.75" customHeight="1" x14ac:dyDescent="0.25">
      <c r="B25" s="342"/>
      <c r="C25" s="7" t="s">
        <v>11</v>
      </c>
      <c r="D25" s="7"/>
      <c r="E25" s="8">
        <f>SUM(E17:E24)</f>
        <v>0</v>
      </c>
      <c r="F25" s="9">
        <f>SUM(F17:F24)</f>
        <v>0</v>
      </c>
    </row>
    <row r="26" spans="2:8" ht="12.75" customHeight="1" x14ac:dyDescent="0.25">
      <c r="B26" s="343" t="s">
        <v>12</v>
      </c>
      <c r="C26" s="74">
        <v>9</v>
      </c>
      <c r="D26" s="36" t="str">
        <f>'Banco de dados 1 '!H22</f>
        <v xml:space="preserve">Férias </v>
      </c>
      <c r="E26" s="5">
        <f>'Banco de dados 1 '!K22</f>
        <v>0.1111</v>
      </c>
      <c r="F26" s="6">
        <f>E26*$F$14</f>
        <v>253.034694</v>
      </c>
    </row>
    <row r="27" spans="2:8" ht="12.75" customHeight="1" x14ac:dyDescent="0.25">
      <c r="B27" s="343"/>
      <c r="C27" s="74">
        <v>10</v>
      </c>
      <c r="D27" s="36" t="str">
        <f>'Banco de dados 1 '!H23</f>
        <v>Auxílio doença</v>
      </c>
      <c r="E27" s="5">
        <f>'Banco de dados 1 '!K23</f>
        <v>1.3899999999999999E-2</v>
      </c>
      <c r="F27" s="6">
        <f t="shared" ref="F27:F37" si="1">E27*$F$14</f>
        <v>31.657805999999997</v>
      </c>
    </row>
    <row r="28" spans="2:8" ht="12.75" customHeight="1" x14ac:dyDescent="0.25">
      <c r="B28" s="343"/>
      <c r="C28" s="74">
        <v>11</v>
      </c>
      <c r="D28" s="36" t="str">
        <f>'Banco de dados 1 '!H24</f>
        <v>Licença maternidade</v>
      </c>
      <c r="E28" s="5">
        <f>'Banco de dados 1 '!K24</f>
        <v>1.1000000000000001E-3</v>
      </c>
      <c r="F28" s="6">
        <f t="shared" si="1"/>
        <v>2.5052940000000001</v>
      </c>
    </row>
    <row r="29" spans="2:8" ht="12.75" customHeight="1" x14ac:dyDescent="0.25">
      <c r="B29" s="343"/>
      <c r="C29" s="74">
        <v>12</v>
      </c>
      <c r="D29" s="36" t="str">
        <f>'Banco de dados 1 '!H25</f>
        <v>Licença paternidade</v>
      </c>
      <c r="E29" s="5">
        <f>'Banco de dados 1 '!K25</f>
        <v>4.0000000000000002E-4</v>
      </c>
      <c r="F29" s="6">
        <f t="shared" si="1"/>
        <v>0.91101600000000005</v>
      </c>
    </row>
    <row r="30" spans="2:8" ht="12.75" customHeight="1" x14ac:dyDescent="0.25">
      <c r="B30" s="343"/>
      <c r="C30" s="74">
        <v>13</v>
      </c>
      <c r="D30" s="36" t="str">
        <f>'Banco de dados 1 '!H26</f>
        <v>Faltas legais</v>
      </c>
      <c r="E30" s="5">
        <f>'Banco de dados 1 '!K26</f>
        <v>8.3000000000000001E-3</v>
      </c>
      <c r="F30" s="6">
        <f t="shared" si="1"/>
        <v>18.903582</v>
      </c>
    </row>
    <row r="31" spans="2:8" ht="12.75" customHeight="1" x14ac:dyDescent="0.25">
      <c r="B31" s="343"/>
      <c r="C31" s="74">
        <v>14</v>
      </c>
      <c r="D31" s="36" t="str">
        <f>'Banco de dados 1 '!H27</f>
        <v>Acidente de trabalho</v>
      </c>
      <c r="E31" s="5">
        <f>'Banco de dados 1 '!K27</f>
        <v>3.3E-3</v>
      </c>
      <c r="F31" s="6">
        <f t="shared" si="1"/>
        <v>7.5158819999999995</v>
      </c>
    </row>
    <row r="32" spans="2:8" ht="12.75" customHeight="1" x14ac:dyDescent="0.25">
      <c r="B32" s="343"/>
      <c r="C32" s="74">
        <v>15</v>
      </c>
      <c r="D32" s="36" t="str">
        <f>'Banco de dados 1 '!H28</f>
        <v>Aviso Prévio</v>
      </c>
      <c r="E32" s="5">
        <f>'Banco de dados 1 '!K28</f>
        <v>1.9429999999999999E-2</v>
      </c>
      <c r="F32" s="6">
        <f t="shared" si="1"/>
        <v>44.252602199999998</v>
      </c>
    </row>
    <row r="33" spans="2:10" ht="12.75" customHeight="1" x14ac:dyDescent="0.25">
      <c r="B33" s="343"/>
      <c r="C33" s="74">
        <v>16</v>
      </c>
      <c r="D33" s="36" t="str">
        <f>'Banco de dados 1 '!H29</f>
        <v>13º Salário</v>
      </c>
      <c r="E33" s="5">
        <f>'Banco de dados 1 '!K29</f>
        <v>8.3299999999999999E-2</v>
      </c>
      <c r="F33" s="6">
        <f t="shared" si="1"/>
        <v>189.71908199999999</v>
      </c>
    </row>
    <row r="34" spans="2:10" ht="12.75" customHeight="1" x14ac:dyDescent="0.25">
      <c r="B34" s="343"/>
      <c r="C34" s="10" t="s">
        <v>20</v>
      </c>
      <c r="D34" s="10"/>
      <c r="E34" s="11">
        <f>SUM(E26:E33)</f>
        <v>0.24082999999999999</v>
      </c>
      <c r="F34" s="12">
        <f>SUM(F26:F33)</f>
        <v>548.49995819999992</v>
      </c>
    </row>
    <row r="35" spans="2:10" ht="12.75" customHeight="1" x14ac:dyDescent="0.25">
      <c r="B35" s="344" t="s">
        <v>21</v>
      </c>
      <c r="C35" s="75">
        <v>18</v>
      </c>
      <c r="D35" s="113" t="str">
        <f>'Banco de dados 1 '!H30</f>
        <v>Indenizações  para rescisões sem justa causa</v>
      </c>
      <c r="E35" s="13">
        <f>'Banco de dados 1 '!K30</f>
        <v>4.8399999999999999E-2</v>
      </c>
      <c r="F35" s="6">
        <f>E35*$F$14</f>
        <v>110.232936</v>
      </c>
    </row>
    <row r="36" spans="2:10" ht="12.75" customHeight="1" x14ac:dyDescent="0.25">
      <c r="B36" s="344"/>
      <c r="C36" s="14" t="s">
        <v>22</v>
      </c>
      <c r="D36" s="14"/>
      <c r="E36" s="15">
        <f>SUM(E35)</f>
        <v>4.8399999999999999E-2</v>
      </c>
      <c r="F36" s="16">
        <f>SUM(F35)</f>
        <v>110.232936</v>
      </c>
    </row>
    <row r="37" spans="2:10" s="81" customFormat="1" ht="25.5" customHeight="1" x14ac:dyDescent="0.25">
      <c r="B37" s="333" t="s">
        <v>31</v>
      </c>
      <c r="C37" s="33">
        <v>19</v>
      </c>
      <c r="D37" s="17" t="s">
        <v>37</v>
      </c>
      <c r="E37" s="34">
        <f>E25*E34</f>
        <v>0</v>
      </c>
      <c r="F37" s="35">
        <f t="shared" si="1"/>
        <v>0</v>
      </c>
      <c r="G37" s="82"/>
      <c r="H37" s="82"/>
      <c r="I37" s="82"/>
      <c r="J37" s="82"/>
    </row>
    <row r="38" spans="2:10" ht="12.75" customHeight="1" x14ac:dyDescent="0.25">
      <c r="B38" s="333"/>
      <c r="C38" s="18" t="s">
        <v>23</v>
      </c>
      <c r="D38" s="18"/>
      <c r="E38" s="19">
        <f>SUM(E37)</f>
        <v>0</v>
      </c>
      <c r="F38" s="20">
        <f>SUM(F37)</f>
        <v>0</v>
      </c>
    </row>
    <row r="39" spans="2:10" ht="12.75" customHeight="1" x14ac:dyDescent="0.2">
      <c r="B39" s="47" t="s">
        <v>54</v>
      </c>
      <c r="C39" s="48"/>
      <c r="D39" s="49"/>
      <c r="E39" s="19">
        <f>E25+E34+E36+E38</f>
        <v>0.28922999999999999</v>
      </c>
      <c r="F39" s="20">
        <f>F25+F34+F36+F38</f>
        <v>658.73289419999992</v>
      </c>
    </row>
    <row r="41" spans="2:10" ht="46.5" customHeight="1" x14ac:dyDescent="0.25">
      <c r="B41" s="69" t="s">
        <v>70</v>
      </c>
      <c r="C41" s="70"/>
      <c r="D41" s="70"/>
      <c r="E41" s="71" t="s">
        <v>55</v>
      </c>
      <c r="F41" s="67" t="s">
        <v>46</v>
      </c>
    </row>
    <row r="42" spans="2:10" ht="12.75" customHeight="1" x14ac:dyDescent="0.2">
      <c r="B42" s="94"/>
      <c r="C42" s="21">
        <v>1</v>
      </c>
      <c r="D42" s="53" t="str">
        <f>'Banco de dados 1 '!P7</f>
        <v>V. transp.</v>
      </c>
      <c r="E42" s="52">
        <f>0.06*F11</f>
        <v>119.7084</v>
      </c>
      <c r="F42" s="22">
        <f>'Banco de dados 1 '!P10</f>
        <v>221.54160000000002</v>
      </c>
    </row>
    <row r="43" spans="2:10" ht="12.75" customHeight="1" x14ac:dyDescent="0.2">
      <c r="B43" s="95"/>
      <c r="C43" s="21">
        <v>2</v>
      </c>
      <c r="D43" s="53" t="str">
        <f>'Banco de dados 1 '!N7</f>
        <v>Vale Alimentação</v>
      </c>
      <c r="E43" s="22">
        <f>'Banco de dados 1 '!$N$8*'Banco de dados 1 '!N10*0.2</f>
        <v>119.85599999999999</v>
      </c>
      <c r="F43" s="22">
        <f>'Banco de dados 1 '!$N$8*'Banco de dados 1 '!N10-E43</f>
        <v>479.42399999999998</v>
      </c>
    </row>
    <row r="44" spans="2:10" ht="12.75" customHeight="1" x14ac:dyDescent="0.2">
      <c r="B44" s="95"/>
      <c r="C44" s="21">
        <v>3</v>
      </c>
      <c r="D44" s="53" t="str">
        <f>'Banco de dados 1 '!Q7</f>
        <v>Cesta Básica</v>
      </c>
      <c r="E44" s="76" t="s">
        <v>42</v>
      </c>
      <c r="F44" s="22">
        <f>'Banco de dados 1 '!R10</f>
        <v>60</v>
      </c>
    </row>
    <row r="45" spans="2:10" ht="12.75" customHeight="1" x14ac:dyDescent="0.2">
      <c r="B45" s="95"/>
      <c r="C45" s="21">
        <v>4</v>
      </c>
      <c r="D45" s="54" t="str">
        <f>'Banco de dados 1 '!S7</f>
        <v>Uniformes por trabalhador</v>
      </c>
      <c r="E45" s="76" t="s">
        <v>42</v>
      </c>
      <c r="F45" s="22">
        <f>'Banco de dados 1 '!V10</f>
        <v>0</v>
      </c>
    </row>
    <row r="46" spans="2:10" ht="12.75" customHeight="1" x14ac:dyDescent="0.2">
      <c r="B46" s="95"/>
      <c r="C46" s="21">
        <v>5</v>
      </c>
      <c r="D46" s="50" t="str">
        <f>'Banco de dados 1 '!A23</f>
        <v>Plano Básico de Saúde - PAF</v>
      </c>
      <c r="E46" s="76" t="s">
        <v>42</v>
      </c>
      <c r="F46" s="22">
        <f>'Banco de dados 1 '!D23</f>
        <v>87.18</v>
      </c>
    </row>
    <row r="47" spans="2:10" ht="12.75" customHeight="1" x14ac:dyDescent="0.2">
      <c r="B47" s="95"/>
      <c r="C47" s="21">
        <v>6</v>
      </c>
      <c r="D47" s="50" t="str">
        <f>'Banco de dados 1 '!A24</f>
        <v>Plano de Qualif. Profiss. e Mkt</v>
      </c>
      <c r="E47" s="76" t="s">
        <v>42</v>
      </c>
      <c r="F47" s="22">
        <f>'Banco de dados 1 '!D24</f>
        <v>0</v>
      </c>
    </row>
    <row r="48" spans="2:10" ht="12.75" customHeight="1" x14ac:dyDescent="0.2">
      <c r="B48" s="95"/>
      <c r="C48" s="21">
        <v>7</v>
      </c>
      <c r="D48" s="50"/>
      <c r="E48" s="76" t="s">
        <v>42</v>
      </c>
      <c r="F48" s="22">
        <f>'Banco de dados 1 '!E25</f>
        <v>0</v>
      </c>
    </row>
    <row r="49" spans="2:9" ht="12.75" customHeight="1" x14ac:dyDescent="0.25">
      <c r="B49" s="95"/>
      <c r="C49" s="21">
        <v>8</v>
      </c>
      <c r="D49" s="50" t="str">
        <f>'Banco de dados 1 '!A26</f>
        <v xml:space="preserve"> </v>
      </c>
      <c r="E49" s="76" t="s">
        <v>42</v>
      </c>
      <c r="F49" s="22">
        <f>'Banco de dados 1 '!E26</f>
        <v>0</v>
      </c>
    </row>
    <row r="50" spans="2:9" ht="12.75" customHeight="1" x14ac:dyDescent="0.25">
      <c r="B50" s="47" t="s">
        <v>71</v>
      </c>
      <c r="C50" s="48"/>
      <c r="D50" s="48"/>
      <c r="E50" s="49"/>
      <c r="F50" s="30">
        <f>SUM(F42:F49)</f>
        <v>848.14560000000006</v>
      </c>
      <c r="G50" s="83"/>
    </row>
    <row r="51" spans="2:9" ht="12.75" customHeight="1" x14ac:dyDescent="0.25">
      <c r="I51" s="116"/>
    </row>
    <row r="52" spans="2:9" ht="12.75" customHeight="1" x14ac:dyDescent="0.25">
      <c r="B52" s="44" t="s">
        <v>75</v>
      </c>
      <c r="C52" s="45"/>
      <c r="D52" s="45"/>
      <c r="E52" s="96"/>
      <c r="F52" s="67" t="s">
        <v>46</v>
      </c>
    </row>
    <row r="53" spans="2:9" ht="12.75" customHeight="1" x14ac:dyDescent="0.25">
      <c r="B53" s="39" t="s">
        <v>53</v>
      </c>
      <c r="C53" s="40"/>
      <c r="D53" s="40"/>
      <c r="E53" s="96"/>
      <c r="F53" s="37">
        <f>F14</f>
        <v>2277.54</v>
      </c>
    </row>
    <row r="54" spans="2:9" ht="12.75" customHeight="1" x14ac:dyDescent="0.25">
      <c r="B54" s="41" t="s">
        <v>54</v>
      </c>
      <c r="C54" s="42"/>
      <c r="D54" s="42"/>
      <c r="E54" s="96"/>
      <c r="F54" s="38">
        <f>F39</f>
        <v>658.73289419999992</v>
      </c>
    </row>
    <row r="55" spans="2:9" ht="12.75" customHeight="1" x14ac:dyDescent="0.25">
      <c r="B55" s="41" t="s">
        <v>71</v>
      </c>
      <c r="C55" s="42"/>
      <c r="D55" s="42"/>
      <c r="E55" s="96"/>
      <c r="F55" s="38">
        <f>F50</f>
        <v>848.14560000000006</v>
      </c>
    </row>
    <row r="56" spans="2:9" ht="12.75" customHeight="1" x14ac:dyDescent="0.25">
      <c r="B56" s="55" t="s">
        <v>52</v>
      </c>
      <c r="C56" s="97"/>
      <c r="D56" s="97"/>
      <c r="E56" s="98"/>
      <c r="F56" s="51">
        <f>SUM(F53:F55)</f>
        <v>3784.4184942000002</v>
      </c>
    </row>
    <row r="58" spans="2:9" ht="12.75" customHeight="1" x14ac:dyDescent="0.25">
      <c r="B58" s="44" t="s">
        <v>79</v>
      </c>
      <c r="C58" s="45"/>
      <c r="D58" s="46"/>
      <c r="E58" s="72" t="s">
        <v>3</v>
      </c>
      <c r="F58" s="67" t="s">
        <v>38</v>
      </c>
    </row>
    <row r="59" spans="2:9" ht="12.75" customHeight="1" x14ac:dyDescent="0.25">
      <c r="B59" s="27"/>
      <c r="C59" s="2">
        <v>1</v>
      </c>
      <c r="D59" s="23" t="str">
        <f>'Banco de dados 1 '!T30</f>
        <v>PIS</v>
      </c>
      <c r="E59" s="24">
        <f>'Banco de dados 1 '!V30</f>
        <v>0</v>
      </c>
      <c r="F59" s="25">
        <f>E59*F$73</f>
        <v>0</v>
      </c>
      <c r="H59" s="116"/>
    </row>
    <row r="60" spans="2:9" ht="12.75" customHeight="1" x14ac:dyDescent="0.25">
      <c r="B60" s="28"/>
      <c r="C60" s="2">
        <v>2</v>
      </c>
      <c r="D60" s="23" t="str">
        <f>'Banco de dados 1 '!T31</f>
        <v>COFINS</v>
      </c>
      <c r="E60" s="24">
        <f>'Banco de dados 1 '!V31</f>
        <v>0</v>
      </c>
      <c r="F60" s="25">
        <f>E60*F$73</f>
        <v>0</v>
      </c>
    </row>
    <row r="61" spans="2:9" ht="12.75" customHeight="1" x14ac:dyDescent="0.25">
      <c r="B61" s="28"/>
      <c r="C61" s="2">
        <v>3</v>
      </c>
      <c r="D61" s="23" t="str">
        <f>'Banco de dados 1 '!T32</f>
        <v xml:space="preserve">ISS </v>
      </c>
      <c r="E61" s="24">
        <f>'Banco de dados 1 '!V32</f>
        <v>0</v>
      </c>
      <c r="F61" s="25">
        <f>E61*F$73</f>
        <v>0</v>
      </c>
    </row>
    <row r="62" spans="2:9" ht="12.75" customHeight="1" x14ac:dyDescent="0.25">
      <c r="B62" s="29"/>
      <c r="C62" s="2">
        <v>4</v>
      </c>
      <c r="D62" s="23">
        <f>'Banco de dados 1 '!T33</f>
        <v>0</v>
      </c>
      <c r="E62" s="24">
        <f>'Banco de dados 1 '!V33</f>
        <v>0</v>
      </c>
      <c r="F62" s="25">
        <f>E62*F$73</f>
        <v>0</v>
      </c>
    </row>
    <row r="63" spans="2:9" ht="12.75" customHeight="1" x14ac:dyDescent="0.25">
      <c r="B63" s="47" t="s">
        <v>32</v>
      </c>
      <c r="C63" s="48"/>
      <c r="D63" s="49"/>
      <c r="E63" s="26">
        <f>SUM(E59:E62)</f>
        <v>0</v>
      </c>
      <c r="F63" s="31">
        <f>E63*F$73</f>
        <v>0</v>
      </c>
      <c r="H63" s="83"/>
    </row>
    <row r="64" spans="2:9" ht="12.75" customHeight="1" x14ac:dyDescent="0.25">
      <c r="H64" s="83"/>
    </row>
    <row r="65" spans="2:10" ht="12.75" customHeight="1" x14ac:dyDescent="0.25">
      <c r="B65" s="55" t="s">
        <v>82</v>
      </c>
      <c r="C65" s="56"/>
      <c r="D65" s="56"/>
      <c r="E65" s="72" t="s">
        <v>3</v>
      </c>
      <c r="F65" s="67" t="s">
        <v>46</v>
      </c>
      <c r="H65" s="83"/>
      <c r="J65" s="83"/>
    </row>
    <row r="66" spans="2:10" ht="12.75" customHeight="1" x14ac:dyDescent="0.25">
      <c r="B66" s="89" t="str">
        <f>'Banco de dados 1 '!T23</f>
        <v>BDI - Benefícios e Despesas Indiretas</v>
      </c>
      <c r="C66" s="97"/>
      <c r="D66" s="97"/>
      <c r="E66" s="99">
        <f>'Banco de dados 1 '!X23</f>
        <v>0</v>
      </c>
      <c r="F66" s="100">
        <f>E66*$F$73</f>
        <v>0</v>
      </c>
    </row>
    <row r="67" spans="2:10" ht="12.75" customHeight="1" x14ac:dyDescent="0.25">
      <c r="B67" s="55" t="s">
        <v>76</v>
      </c>
      <c r="C67" s="56"/>
      <c r="D67" s="56"/>
      <c r="E67" s="101">
        <f>SUM(E66:E66)</f>
        <v>0</v>
      </c>
      <c r="F67" s="102">
        <f>SUM(F66:F66)</f>
        <v>0</v>
      </c>
      <c r="I67" s="83"/>
    </row>
    <row r="69" spans="2:10" ht="12.75" customHeight="1" x14ac:dyDescent="0.25">
      <c r="B69" s="44" t="s">
        <v>72</v>
      </c>
      <c r="C69" s="45"/>
      <c r="D69" s="46"/>
      <c r="E69" s="72" t="s">
        <v>3</v>
      </c>
      <c r="F69" s="67" t="s">
        <v>38</v>
      </c>
    </row>
    <row r="70" spans="2:10" ht="12.75" customHeight="1" x14ac:dyDescent="0.25">
      <c r="B70" s="44" t="s">
        <v>80</v>
      </c>
      <c r="C70" s="45"/>
      <c r="D70" s="46"/>
      <c r="E70" s="26">
        <f>E67+E63</f>
        <v>0</v>
      </c>
      <c r="F70" s="76" t="s">
        <v>42</v>
      </c>
    </row>
    <row r="71" spans="2:10" s="104" customFormat="1" ht="12.75" customHeight="1" x14ac:dyDescent="0.25">
      <c r="B71" s="59" t="s">
        <v>77</v>
      </c>
      <c r="C71" s="60"/>
      <c r="D71" s="61"/>
      <c r="E71" s="103">
        <f>1-E70</f>
        <v>1</v>
      </c>
      <c r="F71" s="77" t="s">
        <v>42</v>
      </c>
    </row>
    <row r="72" spans="2:10" s="104" customFormat="1" ht="12.75" customHeight="1" x14ac:dyDescent="0.25">
      <c r="B72" s="63" t="s">
        <v>81</v>
      </c>
      <c r="C72" s="64"/>
      <c r="D72" s="65"/>
      <c r="E72" s="105"/>
      <c r="F72" s="66"/>
      <c r="I72" s="115"/>
    </row>
    <row r="73" spans="2:10" s="104" customFormat="1" ht="12.75" customHeight="1" x14ac:dyDescent="0.25">
      <c r="B73" s="59" t="s">
        <v>63</v>
      </c>
      <c r="C73" s="60"/>
      <c r="D73" s="61"/>
      <c r="E73" s="103">
        <v>1</v>
      </c>
      <c r="F73" s="62">
        <f>F56/E71+0.02</f>
        <v>3784.4384942000002</v>
      </c>
    </row>
    <row r="74" spans="2:10" s="104" customFormat="1" ht="12.75" customHeight="1" x14ac:dyDescent="0.25">
      <c r="B74" s="63" t="s">
        <v>64</v>
      </c>
      <c r="C74" s="64"/>
      <c r="D74" s="65"/>
      <c r="E74" s="105"/>
      <c r="F74" s="66"/>
    </row>
    <row r="76" spans="2:10" s="104" customFormat="1" ht="25.5" customHeight="1" x14ac:dyDescent="0.25">
      <c r="B76" s="59" t="s">
        <v>73</v>
      </c>
      <c r="C76" s="60"/>
      <c r="D76" s="61"/>
      <c r="E76" s="1" t="s">
        <v>48</v>
      </c>
      <c r="F76" s="58" t="s">
        <v>35</v>
      </c>
    </row>
    <row r="77" spans="2:10" ht="12.75" customHeight="1" x14ac:dyDescent="0.25">
      <c r="B77" s="63"/>
      <c r="C77" s="64"/>
      <c r="D77" s="65"/>
      <c r="E77" s="78">
        <f>'Banco de dados 1 '!D10</f>
        <v>1</v>
      </c>
      <c r="F77" s="58">
        <f>F73*E77</f>
        <v>3784.4384942000002</v>
      </c>
    </row>
    <row r="79" spans="2:10" s="104" customFormat="1" ht="25.5" customHeight="1" x14ac:dyDescent="0.25">
      <c r="B79" s="59" t="s">
        <v>74</v>
      </c>
      <c r="C79" s="60"/>
      <c r="D79" s="61"/>
      <c r="E79" s="1" t="s">
        <v>33</v>
      </c>
      <c r="F79" s="58" t="s">
        <v>47</v>
      </c>
    </row>
    <row r="80" spans="2:10" ht="12.75" customHeight="1" x14ac:dyDescent="0.25">
      <c r="B80" s="63"/>
      <c r="C80" s="64"/>
      <c r="D80" s="65"/>
      <c r="E80" s="73">
        <f>'Banco de dados 1 '!C5</f>
        <v>24</v>
      </c>
      <c r="F80" s="58">
        <f>F77*E80</f>
        <v>90826.523860800007</v>
      </c>
    </row>
  </sheetData>
  <sheetProtection password="C17D" sheet="1" objects="1" scenarios="1"/>
  <mergeCells count="7">
    <mergeCell ref="B37:B38"/>
    <mergeCell ref="D12:E12"/>
    <mergeCell ref="B1:F1"/>
    <mergeCell ref="B5:F5"/>
    <mergeCell ref="B17:B25"/>
    <mergeCell ref="B26:B34"/>
    <mergeCell ref="B35:B36"/>
  </mergeCells>
  <printOptions horizontalCentered="1" verticalCentered="1" headings="1"/>
  <pageMargins left="0.59055118110236227" right="0.39370078740157483" top="0.78740157480314965" bottom="0.78740157480314965" header="0.31496062992125984" footer="0.31496062992125984"/>
  <pageSetup paperSize="9" scale="6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81"/>
  <sheetViews>
    <sheetView showGridLines="0" view="pageBreakPreview" topLeftCell="A12" zoomScale="90" zoomScaleNormal="100" zoomScaleSheetLayoutView="90" workbookViewId="0">
      <selection activeCell="D50" sqref="D50"/>
    </sheetView>
  </sheetViews>
  <sheetFormatPr defaultColWidth="9.140625" defaultRowHeight="12.75" customHeight="1" x14ac:dyDescent="0.25"/>
  <cols>
    <col min="1" max="1" width="2.140625" style="82" customWidth="1"/>
    <col min="2" max="2" width="10.28515625" style="82" customWidth="1"/>
    <col min="3" max="3" width="5.140625" style="82" customWidth="1"/>
    <col min="4" max="4" width="39.7109375" style="82" customWidth="1"/>
    <col min="5" max="5" width="14.7109375" style="82" customWidth="1"/>
    <col min="6" max="6" width="16.140625" style="83" customWidth="1"/>
    <col min="7" max="7" width="14.7109375" style="82" customWidth="1"/>
    <col min="8" max="8" width="9.140625" style="82" customWidth="1"/>
    <col min="9" max="9" width="10.28515625" style="82" bestFit="1" customWidth="1"/>
    <col min="10" max="16384" width="9.140625" style="82"/>
  </cols>
  <sheetData>
    <row r="1" spans="2:9" s="81" customFormat="1" ht="12.75" customHeight="1" x14ac:dyDescent="0.2">
      <c r="B1" s="336">
        <f>'Banco de dados 1 '!A1:E1</f>
        <v>0</v>
      </c>
      <c r="C1" s="337"/>
      <c r="D1" s="337"/>
      <c r="E1" s="337"/>
      <c r="F1" s="338"/>
    </row>
    <row r="2" spans="2:9" s="81" customFormat="1" ht="12.75" customHeight="1" x14ac:dyDescent="0.2">
      <c r="B2" s="84" t="s">
        <v>28</v>
      </c>
      <c r="C2" s="85"/>
      <c r="D2" s="86">
        <f>'Banco de dados 1 '!C2</f>
        <v>0</v>
      </c>
      <c r="E2" s="87"/>
      <c r="F2" s="88"/>
    </row>
    <row r="3" spans="2:9" s="81" customFormat="1" ht="12.75" customHeight="1" x14ac:dyDescent="0.25">
      <c r="B3" s="89" t="s">
        <v>41</v>
      </c>
      <c r="C3" s="85"/>
      <c r="D3" s="86">
        <f>'Banco de dados 1 '!C3</f>
        <v>0</v>
      </c>
      <c r="E3" s="87"/>
      <c r="F3" s="88"/>
    </row>
    <row r="5" spans="2:9" ht="12.75" customHeight="1" x14ac:dyDescent="0.25">
      <c r="B5" s="339" t="s">
        <v>0</v>
      </c>
      <c r="C5" s="339"/>
      <c r="D5" s="339"/>
      <c r="E5" s="339"/>
      <c r="F5" s="339"/>
    </row>
    <row r="7" spans="2:9" ht="12.75" customHeight="1" x14ac:dyDescent="0.25">
      <c r="B7" s="55" t="s">
        <v>67</v>
      </c>
      <c r="C7" s="56"/>
      <c r="D7" s="57"/>
      <c r="E7" s="58" t="s">
        <v>43</v>
      </c>
      <c r="F7" s="58" t="s">
        <v>49</v>
      </c>
    </row>
    <row r="8" spans="2:9" ht="12.75" customHeight="1" x14ac:dyDescent="0.2">
      <c r="B8" s="345" t="str">
        <f>'Banco de dados 1 '!A11</f>
        <v>PORTEIRO 12X36 DIA</v>
      </c>
      <c r="C8" s="346"/>
      <c r="D8" s="347"/>
      <c r="E8" s="92">
        <f>'Banco de dados 1 '!G11</f>
        <v>210</v>
      </c>
      <c r="F8" s="93">
        <f>'Banco de dados 1 '!H11</f>
        <v>9.5006666666666675</v>
      </c>
    </row>
    <row r="10" spans="2:9" ht="12.75" customHeight="1" x14ac:dyDescent="0.25">
      <c r="B10" s="44" t="s">
        <v>51</v>
      </c>
      <c r="C10" s="45"/>
      <c r="D10" s="45"/>
      <c r="E10" s="80" t="s">
        <v>86</v>
      </c>
      <c r="F10" s="67" t="s">
        <v>46</v>
      </c>
    </row>
    <row r="11" spans="2:9" ht="12.75" customHeight="1" x14ac:dyDescent="0.25">
      <c r="B11" s="94"/>
      <c r="C11" s="2">
        <v>1</v>
      </c>
      <c r="D11" s="39" t="s">
        <v>26</v>
      </c>
      <c r="E11" s="43"/>
      <c r="F11" s="3">
        <f>'Banco de dados 1 '!C11</f>
        <v>1995.14</v>
      </c>
    </row>
    <row r="12" spans="2:9" ht="12.75" customHeight="1" x14ac:dyDescent="0.25">
      <c r="B12" s="95"/>
      <c r="C12" s="2">
        <v>2</v>
      </c>
      <c r="D12" s="334" t="s">
        <v>119</v>
      </c>
      <c r="E12" s="335"/>
      <c r="F12" s="3">
        <f>'Banco de dados 1 '!M11</f>
        <v>114.00800000000001</v>
      </c>
    </row>
    <row r="13" spans="2:9" ht="12.75" customHeight="1" x14ac:dyDescent="0.2">
      <c r="B13" s="95"/>
      <c r="C13" s="2">
        <v>3</v>
      </c>
      <c r="D13" s="39" t="s">
        <v>27</v>
      </c>
      <c r="E13" s="79">
        <f>'Banco de dados 1 '!I11</f>
        <v>0</v>
      </c>
      <c r="F13" s="3">
        <f>'Banco de dados 1 '!J11</f>
        <v>0</v>
      </c>
      <c r="I13" s="83"/>
    </row>
    <row r="14" spans="2:9" ht="12.75" customHeight="1" x14ac:dyDescent="0.2">
      <c r="B14" s="95"/>
      <c r="C14" s="2">
        <v>4</v>
      </c>
      <c r="D14" s="39" t="s">
        <v>92</v>
      </c>
      <c r="E14" s="43"/>
      <c r="F14" s="3">
        <f>'Banco de dados 1 '!K11</f>
        <v>282.40000000000003</v>
      </c>
      <c r="I14" s="83"/>
    </row>
    <row r="15" spans="2:9" ht="12.75" customHeight="1" x14ac:dyDescent="0.25">
      <c r="B15" s="44" t="s">
        <v>53</v>
      </c>
      <c r="C15" s="45"/>
      <c r="D15" s="45"/>
      <c r="E15" s="46"/>
      <c r="F15" s="32">
        <f>SUM(F11:F14)</f>
        <v>2391.5480000000002</v>
      </c>
      <c r="I15" s="83"/>
    </row>
    <row r="17" spans="2:6" ht="12.75" customHeight="1" x14ac:dyDescent="0.2">
      <c r="B17" s="44" t="s">
        <v>50</v>
      </c>
      <c r="C17" s="45"/>
      <c r="D17" s="46"/>
      <c r="E17" s="68" t="s">
        <v>3</v>
      </c>
      <c r="F17" s="67" t="s">
        <v>46</v>
      </c>
    </row>
    <row r="18" spans="2:6" ht="12.75" customHeight="1" x14ac:dyDescent="0.25">
      <c r="B18" s="340" t="s">
        <v>2</v>
      </c>
      <c r="C18" s="4">
        <v>1</v>
      </c>
      <c r="D18" s="36" t="str">
        <f>'Banco de dados 1 '!N23</f>
        <v>INSS</v>
      </c>
      <c r="E18" s="5">
        <f>'Banco de dados 1 '!R23</f>
        <v>0</v>
      </c>
      <c r="F18" s="6">
        <f>E18*$F$15</f>
        <v>0</v>
      </c>
    </row>
    <row r="19" spans="2:6" ht="12.75" customHeight="1" x14ac:dyDescent="0.25">
      <c r="B19" s="341"/>
      <c r="C19" s="4">
        <v>2</v>
      </c>
      <c r="D19" s="36" t="str">
        <f>'Banco de dados 1 '!N24</f>
        <v>SESI ou SESC</v>
      </c>
      <c r="E19" s="5">
        <f>'Banco de dados 1 '!R24</f>
        <v>0</v>
      </c>
      <c r="F19" s="6">
        <f t="shared" ref="F19:F25" si="0">E19*$F$15</f>
        <v>0</v>
      </c>
    </row>
    <row r="20" spans="2:6" ht="12.75" customHeight="1" x14ac:dyDescent="0.25">
      <c r="B20" s="341"/>
      <c r="C20" s="4">
        <v>3</v>
      </c>
      <c r="D20" s="36" t="str">
        <f>'Banco de dados 1 '!N25</f>
        <v>SENAI ou SENAC</v>
      </c>
      <c r="E20" s="5">
        <f>'Banco de dados 1 '!R25</f>
        <v>0</v>
      </c>
      <c r="F20" s="6">
        <f t="shared" si="0"/>
        <v>0</v>
      </c>
    </row>
    <row r="21" spans="2:6" ht="12.75" customHeight="1" x14ac:dyDescent="0.25">
      <c r="B21" s="341"/>
      <c r="C21" s="4">
        <v>4</v>
      </c>
      <c r="D21" s="36" t="str">
        <f>'Banco de dados 1 '!N26</f>
        <v>INCRA</v>
      </c>
      <c r="E21" s="5">
        <f>'Banco de dados 1 '!R26</f>
        <v>0</v>
      </c>
      <c r="F21" s="6">
        <f t="shared" si="0"/>
        <v>0</v>
      </c>
    </row>
    <row r="22" spans="2:6" ht="12.75" customHeight="1" x14ac:dyDescent="0.25">
      <c r="B22" s="341"/>
      <c r="C22" s="4">
        <v>5</v>
      </c>
      <c r="D22" s="36" t="str">
        <f>'Banco de dados 1 '!N27</f>
        <v>Salário educação</v>
      </c>
      <c r="E22" s="5">
        <f>'Banco de dados 1 '!R27</f>
        <v>0</v>
      </c>
      <c r="F22" s="6">
        <f t="shared" si="0"/>
        <v>0</v>
      </c>
    </row>
    <row r="23" spans="2:6" ht="12.75" customHeight="1" x14ac:dyDescent="0.25">
      <c r="B23" s="341"/>
      <c r="C23" s="4">
        <v>6</v>
      </c>
      <c r="D23" s="36" t="str">
        <f>'Banco de dados 1 '!N28</f>
        <v>FGTS</v>
      </c>
      <c r="E23" s="5">
        <f>'Banco de dados 1 '!R28</f>
        <v>0</v>
      </c>
      <c r="F23" s="6">
        <f t="shared" si="0"/>
        <v>0</v>
      </c>
    </row>
    <row r="24" spans="2:6" ht="12.75" customHeight="1" x14ac:dyDescent="0.25">
      <c r="B24" s="341"/>
      <c r="C24" s="4">
        <v>7</v>
      </c>
      <c r="D24" s="36" t="str">
        <f>'Banco de dados 1 '!N29</f>
        <v>Seg. acidente do trabalho</v>
      </c>
      <c r="E24" s="5">
        <f>'Banco de dados 1 '!R29</f>
        <v>0</v>
      </c>
      <c r="F24" s="6">
        <f t="shared" si="0"/>
        <v>0</v>
      </c>
    </row>
    <row r="25" spans="2:6" ht="12.75" customHeight="1" x14ac:dyDescent="0.25">
      <c r="B25" s="341"/>
      <c r="C25" s="4">
        <v>8</v>
      </c>
      <c r="D25" s="36" t="str">
        <f>'Banco de dados 1 '!N30</f>
        <v>SEBRAE</v>
      </c>
      <c r="E25" s="5">
        <f>'Banco de dados 1 '!R30</f>
        <v>0</v>
      </c>
      <c r="F25" s="6">
        <f t="shared" si="0"/>
        <v>0</v>
      </c>
    </row>
    <row r="26" spans="2:6" ht="12.75" customHeight="1" x14ac:dyDescent="0.25">
      <c r="B26" s="342"/>
      <c r="C26" s="7" t="s">
        <v>11</v>
      </c>
      <c r="D26" s="7"/>
      <c r="E26" s="8">
        <f>SUM(E18:E25)</f>
        <v>0</v>
      </c>
      <c r="F26" s="9">
        <f>SUM(F18:F25)</f>
        <v>0</v>
      </c>
    </row>
    <row r="27" spans="2:6" ht="12.75" customHeight="1" x14ac:dyDescent="0.25">
      <c r="B27" s="343" t="s">
        <v>12</v>
      </c>
      <c r="C27" s="74">
        <v>9</v>
      </c>
      <c r="D27" s="36" t="str">
        <f>'Banco de dados 1 '!H22</f>
        <v xml:space="preserve">Férias </v>
      </c>
      <c r="E27" s="5">
        <f>'Banco de dados 1 '!K22</f>
        <v>0.1111</v>
      </c>
      <c r="F27" s="6">
        <f>E27*$F$15</f>
        <v>265.70098280000002</v>
      </c>
    </row>
    <row r="28" spans="2:6" ht="12.75" customHeight="1" x14ac:dyDescent="0.25">
      <c r="B28" s="343"/>
      <c r="C28" s="74">
        <v>10</v>
      </c>
      <c r="D28" s="36" t="str">
        <f>'Banco de dados 1 '!H23</f>
        <v>Auxílio doença</v>
      </c>
      <c r="E28" s="5">
        <f>'Banco de dados 1 '!K23</f>
        <v>1.3899999999999999E-2</v>
      </c>
      <c r="F28" s="6">
        <f t="shared" ref="F28:F34" si="1">E28*$F$15</f>
        <v>33.242517200000002</v>
      </c>
    </row>
    <row r="29" spans="2:6" ht="12.75" customHeight="1" x14ac:dyDescent="0.25">
      <c r="B29" s="343"/>
      <c r="C29" s="74">
        <v>11</v>
      </c>
      <c r="D29" s="36" t="str">
        <f>'Banco de dados 1 '!H24</f>
        <v>Licença maternidade</v>
      </c>
      <c r="E29" s="5">
        <f>'Banco de dados 1 '!K24</f>
        <v>1.1000000000000001E-3</v>
      </c>
      <c r="F29" s="6">
        <f t="shared" si="1"/>
        <v>2.6307028000000003</v>
      </c>
    </row>
    <row r="30" spans="2:6" ht="12.75" customHeight="1" x14ac:dyDescent="0.25">
      <c r="B30" s="343"/>
      <c r="C30" s="74">
        <v>12</v>
      </c>
      <c r="D30" s="36" t="str">
        <f>'Banco de dados 1 '!H25</f>
        <v>Licença paternidade</v>
      </c>
      <c r="E30" s="5">
        <f>'Banco de dados 1 '!K25</f>
        <v>4.0000000000000002E-4</v>
      </c>
      <c r="F30" s="6">
        <f>E30*$F$15</f>
        <v>0.95661920000000011</v>
      </c>
    </row>
    <row r="31" spans="2:6" ht="12.75" customHeight="1" x14ac:dyDescent="0.25">
      <c r="B31" s="343"/>
      <c r="C31" s="74">
        <v>13</v>
      </c>
      <c r="D31" s="36" t="str">
        <f>'Banco de dados 1 '!H26</f>
        <v>Faltas legais</v>
      </c>
      <c r="E31" s="5">
        <f>'Banco de dados 1 '!K26</f>
        <v>8.3000000000000001E-3</v>
      </c>
      <c r="F31" s="6">
        <f t="shared" si="1"/>
        <v>19.849848400000003</v>
      </c>
    </row>
    <row r="32" spans="2:6" ht="12.75" customHeight="1" x14ac:dyDescent="0.25">
      <c r="B32" s="343"/>
      <c r="C32" s="74">
        <v>14</v>
      </c>
      <c r="D32" s="36" t="str">
        <f>'Banco de dados 1 '!H27</f>
        <v>Acidente de trabalho</v>
      </c>
      <c r="E32" s="5">
        <f>'Banco de dados 1 '!K27</f>
        <v>3.3E-3</v>
      </c>
      <c r="F32" s="6">
        <f t="shared" si="1"/>
        <v>7.8921084000000006</v>
      </c>
    </row>
    <row r="33" spans="2:10" ht="12.75" customHeight="1" x14ac:dyDescent="0.25">
      <c r="B33" s="343"/>
      <c r="C33" s="74">
        <v>15</v>
      </c>
      <c r="D33" s="36" t="str">
        <f>'Banco de dados 1 '!H28</f>
        <v>Aviso Prévio</v>
      </c>
      <c r="E33" s="5">
        <f>'Banco de dados 1 '!K28</f>
        <v>1.9429999999999999E-2</v>
      </c>
      <c r="F33" s="6">
        <f>E33*$F$15</f>
        <v>46.467777640000001</v>
      </c>
    </row>
    <row r="34" spans="2:10" ht="12.75" customHeight="1" x14ac:dyDescent="0.25">
      <c r="B34" s="343"/>
      <c r="C34" s="74">
        <v>16</v>
      </c>
      <c r="D34" s="36" t="str">
        <f>'Banco de dados 1 '!H29</f>
        <v>13º Salário</v>
      </c>
      <c r="E34" s="5">
        <f>'Banco de dados 1 '!K29</f>
        <v>8.3299999999999999E-2</v>
      </c>
      <c r="F34" s="6">
        <f t="shared" si="1"/>
        <v>199.21594840000003</v>
      </c>
    </row>
    <row r="35" spans="2:10" ht="12.75" customHeight="1" x14ac:dyDescent="0.25">
      <c r="B35" s="343"/>
      <c r="C35" s="10" t="s">
        <v>20</v>
      </c>
      <c r="D35" s="10"/>
      <c r="E35" s="11">
        <f>SUM(E27:E34)</f>
        <v>0.24082999999999999</v>
      </c>
      <c r="F35" s="12">
        <f>SUM(F27:F34)</f>
        <v>575.95650483999998</v>
      </c>
    </row>
    <row r="36" spans="2:10" ht="12.75" customHeight="1" x14ac:dyDescent="0.25">
      <c r="B36" s="344" t="s">
        <v>21</v>
      </c>
      <c r="C36" s="75">
        <v>18</v>
      </c>
      <c r="D36" s="113" t="str">
        <f>'Banco de dados 1 '!H30</f>
        <v>Indenizações  para rescisões sem justa causa</v>
      </c>
      <c r="E36" s="13">
        <f>'Banco de dados 1 '!K30</f>
        <v>4.8399999999999999E-2</v>
      </c>
      <c r="F36" s="6">
        <f>E36*$F$15</f>
        <v>115.7509232</v>
      </c>
    </row>
    <row r="37" spans="2:10" ht="12.75" customHeight="1" x14ac:dyDescent="0.25">
      <c r="B37" s="344"/>
      <c r="C37" s="14" t="s">
        <v>22</v>
      </c>
      <c r="D37" s="14"/>
      <c r="E37" s="15">
        <f>SUM(E36)</f>
        <v>4.8399999999999999E-2</v>
      </c>
      <c r="F37" s="16">
        <f>SUM(F36)</f>
        <v>115.7509232</v>
      </c>
    </row>
    <row r="38" spans="2:10" s="81" customFormat="1" ht="25.5" customHeight="1" x14ac:dyDescent="0.25">
      <c r="B38" s="333" t="s">
        <v>31</v>
      </c>
      <c r="C38" s="33">
        <v>19</v>
      </c>
      <c r="D38" s="17" t="s">
        <v>37</v>
      </c>
      <c r="E38" s="34">
        <f>E26*E35</f>
        <v>0</v>
      </c>
      <c r="F38" s="35">
        <f>E38*$F$15</f>
        <v>0</v>
      </c>
      <c r="G38" s="82"/>
      <c r="H38" s="82"/>
      <c r="I38" s="82"/>
      <c r="J38" s="82"/>
    </row>
    <row r="39" spans="2:10" ht="12.75" customHeight="1" x14ac:dyDescent="0.25">
      <c r="B39" s="333"/>
      <c r="C39" s="18" t="s">
        <v>23</v>
      </c>
      <c r="D39" s="18"/>
      <c r="E39" s="19">
        <f>SUM(E38)</f>
        <v>0</v>
      </c>
      <c r="F39" s="20">
        <f>SUM(F38)</f>
        <v>0</v>
      </c>
    </row>
    <row r="40" spans="2:10" ht="12.75" customHeight="1" x14ac:dyDescent="0.2">
      <c r="B40" s="47" t="s">
        <v>54</v>
      </c>
      <c r="C40" s="48"/>
      <c r="D40" s="49"/>
      <c r="E40" s="19">
        <f>E26+E35+E37+E39</f>
        <v>0.28922999999999999</v>
      </c>
      <c r="F40" s="20">
        <f>F26+F35+F37+F39+0.01</f>
        <v>691.71742803999996</v>
      </c>
    </row>
    <row r="42" spans="2:10" ht="38.25" x14ac:dyDescent="0.25">
      <c r="B42" s="69" t="s">
        <v>70</v>
      </c>
      <c r="C42" s="70"/>
      <c r="D42" s="70"/>
      <c r="E42" s="71" t="s">
        <v>55</v>
      </c>
      <c r="F42" s="67" t="s">
        <v>46</v>
      </c>
    </row>
    <row r="43" spans="2:10" ht="12.75" customHeight="1" x14ac:dyDescent="0.2">
      <c r="B43" s="94"/>
      <c r="C43" s="21">
        <v>1</v>
      </c>
      <c r="D43" s="53" t="str">
        <f>'Banco de dados 1 '!P7</f>
        <v>V. transp.</v>
      </c>
      <c r="E43" s="52">
        <f>(F11*0.06)</f>
        <v>119.7084</v>
      </c>
      <c r="F43" s="22">
        <f>'Banco de dados 1 '!P11</f>
        <v>221.54160000000002</v>
      </c>
    </row>
    <row r="44" spans="2:10" ht="12.75" customHeight="1" x14ac:dyDescent="0.2">
      <c r="B44" s="95"/>
      <c r="C44" s="21">
        <v>2</v>
      </c>
      <c r="D44" s="53" t="str">
        <f>'Banco de dados 1 '!N7</f>
        <v>Vale Alimentação</v>
      </c>
      <c r="E44" s="22">
        <f>'Banco de dados 1 '!$N$8*'Banco de dados 1 '!N11*0.2</f>
        <v>87.168000000000006</v>
      </c>
      <c r="F44" s="22">
        <f>'Banco de dados 1 '!$N$8*'Banco de dados 1 '!N11-E44</f>
        <v>348.67199999999997</v>
      </c>
    </row>
    <row r="45" spans="2:10" ht="12.75" customHeight="1" x14ac:dyDescent="0.2">
      <c r="B45" s="95"/>
      <c r="C45" s="21">
        <v>3</v>
      </c>
      <c r="D45" s="53" t="str">
        <f>'Banco de dados 1 '!Q7</f>
        <v>Cesta Básica</v>
      </c>
      <c r="E45" s="76" t="s">
        <v>42</v>
      </c>
      <c r="F45" s="22">
        <f>'Banco de dados 1 '!R11</f>
        <v>60</v>
      </c>
    </row>
    <row r="46" spans="2:10" ht="12.75" customHeight="1" x14ac:dyDescent="0.25">
      <c r="B46" s="95"/>
      <c r="C46" s="21">
        <v>4</v>
      </c>
      <c r="D46" s="54" t="str">
        <f>'Banco de dados 1 '!S7</f>
        <v>Uniformes por trabalhador</v>
      </c>
      <c r="E46" s="76" t="s">
        <v>42</v>
      </c>
      <c r="F46" s="22">
        <f>'Banco de dados 1 '!V11</f>
        <v>0</v>
      </c>
    </row>
    <row r="47" spans="2:10" ht="12.75" customHeight="1" x14ac:dyDescent="0.25">
      <c r="B47" s="95"/>
      <c r="C47" s="21">
        <v>5</v>
      </c>
      <c r="D47" s="50" t="str">
        <f>'Banco de dados 1 '!A23</f>
        <v>Plano Básico de Saúde - PAF</v>
      </c>
      <c r="E47" s="76" t="s">
        <v>42</v>
      </c>
      <c r="F47" s="22">
        <f>'Banco de dados 1 '!D23</f>
        <v>87.18</v>
      </c>
    </row>
    <row r="48" spans="2:10" ht="12.75" customHeight="1" x14ac:dyDescent="0.25">
      <c r="B48" s="95"/>
      <c r="C48" s="21">
        <v>6</v>
      </c>
      <c r="D48" s="50" t="str">
        <f>'Banco de dados 1 '!A24</f>
        <v>Plano de Qualif. Profiss. e Mkt</v>
      </c>
      <c r="E48" s="76" t="s">
        <v>42</v>
      </c>
      <c r="F48" s="22">
        <f>'Banco de dados 1 '!D24</f>
        <v>0</v>
      </c>
    </row>
    <row r="49" spans="2:6" ht="12.75" customHeight="1" x14ac:dyDescent="0.25">
      <c r="B49" s="95"/>
      <c r="C49" s="21">
        <v>7</v>
      </c>
      <c r="D49" s="50">
        <f>'Banco de dados 1 '!A25</f>
        <v>0</v>
      </c>
      <c r="E49" s="76" t="s">
        <v>42</v>
      </c>
      <c r="F49" s="22">
        <f>'Banco de dados 1 '!E25</f>
        <v>0</v>
      </c>
    </row>
    <row r="50" spans="2:6" ht="12.75" customHeight="1" x14ac:dyDescent="0.25">
      <c r="B50" s="95"/>
      <c r="C50" s="21">
        <v>8</v>
      </c>
      <c r="D50" s="50" t="str">
        <f>'Banco de dados 1 '!A26</f>
        <v xml:space="preserve"> </v>
      </c>
      <c r="E50" s="76" t="s">
        <v>42</v>
      </c>
      <c r="F50" s="22">
        <f>'Banco de dados 1 '!E26</f>
        <v>0</v>
      </c>
    </row>
    <row r="51" spans="2:6" ht="12.75" customHeight="1" x14ac:dyDescent="0.25">
      <c r="B51" s="47" t="s">
        <v>71</v>
      </c>
      <c r="C51" s="48"/>
      <c r="D51" s="48"/>
      <c r="E51" s="49"/>
      <c r="F51" s="30">
        <f>SUM(F43:F50)</f>
        <v>717.39360000000011</v>
      </c>
    </row>
    <row r="53" spans="2:6" ht="12.75" customHeight="1" x14ac:dyDescent="0.25">
      <c r="B53" s="44" t="s">
        <v>75</v>
      </c>
      <c r="C53" s="45"/>
      <c r="D53" s="45"/>
      <c r="E53" s="96"/>
      <c r="F53" s="67" t="s">
        <v>46</v>
      </c>
    </row>
    <row r="54" spans="2:6" ht="12.75" customHeight="1" x14ac:dyDescent="0.25">
      <c r="B54" s="39" t="s">
        <v>53</v>
      </c>
      <c r="C54" s="40"/>
      <c r="D54" s="40"/>
      <c r="E54" s="96"/>
      <c r="F54" s="37">
        <f>F15</f>
        <v>2391.5480000000002</v>
      </c>
    </row>
    <row r="55" spans="2:6" ht="12.75" customHeight="1" x14ac:dyDescent="0.25">
      <c r="B55" s="41" t="s">
        <v>54</v>
      </c>
      <c r="C55" s="42"/>
      <c r="D55" s="42"/>
      <c r="E55" s="96"/>
      <c r="F55" s="38">
        <f>F40</f>
        <v>691.71742803999996</v>
      </c>
    </row>
    <row r="56" spans="2:6" ht="12.75" customHeight="1" x14ac:dyDescent="0.25">
      <c r="B56" s="41" t="s">
        <v>71</v>
      </c>
      <c r="C56" s="42"/>
      <c r="D56" s="42"/>
      <c r="E56" s="96"/>
      <c r="F56" s="38">
        <f>F51</f>
        <v>717.39360000000011</v>
      </c>
    </row>
    <row r="57" spans="2:6" ht="12.75" customHeight="1" x14ac:dyDescent="0.25">
      <c r="B57" s="55" t="s">
        <v>52</v>
      </c>
      <c r="C57" s="97"/>
      <c r="D57" s="97"/>
      <c r="E57" s="98"/>
      <c r="F57" s="51">
        <f>SUM(F54:F56)</f>
        <v>3800.6590280400005</v>
      </c>
    </row>
    <row r="59" spans="2:6" ht="12.75" customHeight="1" x14ac:dyDescent="0.25">
      <c r="B59" s="44" t="s">
        <v>79</v>
      </c>
      <c r="C59" s="45"/>
      <c r="D59" s="46"/>
      <c r="E59" s="72" t="s">
        <v>3</v>
      </c>
      <c r="F59" s="67" t="s">
        <v>38</v>
      </c>
    </row>
    <row r="60" spans="2:6" ht="12.75" customHeight="1" x14ac:dyDescent="0.25">
      <c r="B60" s="27"/>
      <c r="C60" s="2">
        <v>1</v>
      </c>
      <c r="D60" s="23" t="str">
        <f>'Banco de dados 1 '!T30</f>
        <v>PIS</v>
      </c>
      <c r="E60" s="24">
        <f>'Banco de dados 1 '!V30</f>
        <v>0</v>
      </c>
      <c r="F60" s="25">
        <f>E60*F$74</f>
        <v>0</v>
      </c>
    </row>
    <row r="61" spans="2:6" ht="12.75" customHeight="1" x14ac:dyDescent="0.25">
      <c r="B61" s="28"/>
      <c r="C61" s="2">
        <v>2</v>
      </c>
      <c r="D61" s="23" t="str">
        <f>'Banco de dados 1 '!T31</f>
        <v>COFINS</v>
      </c>
      <c r="E61" s="24">
        <f>'Banco de dados 1 '!V31</f>
        <v>0</v>
      </c>
      <c r="F61" s="25">
        <f>E61*F$74</f>
        <v>0</v>
      </c>
    </row>
    <row r="62" spans="2:6" ht="12.75" customHeight="1" x14ac:dyDescent="0.25">
      <c r="B62" s="28"/>
      <c r="C62" s="2">
        <v>3</v>
      </c>
      <c r="D62" s="23" t="str">
        <f>'Banco de dados 1 '!T32</f>
        <v xml:space="preserve">ISS </v>
      </c>
      <c r="E62" s="24">
        <f>'Banco de dados 1 '!V32</f>
        <v>0</v>
      </c>
      <c r="F62" s="25">
        <f>E62*F$74</f>
        <v>0</v>
      </c>
    </row>
    <row r="63" spans="2:6" ht="12.75" customHeight="1" x14ac:dyDescent="0.25">
      <c r="B63" s="29"/>
      <c r="C63" s="2">
        <v>4</v>
      </c>
      <c r="D63" s="23">
        <f>'Banco de dados 1 '!T33</f>
        <v>0</v>
      </c>
      <c r="E63" s="24">
        <f>'Banco de dados 1 '!V33</f>
        <v>0</v>
      </c>
      <c r="F63" s="25">
        <f>E63*F$74</f>
        <v>0</v>
      </c>
    </row>
    <row r="64" spans="2:6" ht="12.75" customHeight="1" x14ac:dyDescent="0.25">
      <c r="B64" s="47" t="s">
        <v>32</v>
      </c>
      <c r="C64" s="48"/>
      <c r="D64" s="49"/>
      <c r="E64" s="26">
        <f>SUM(E60:E63)</f>
        <v>0</v>
      </c>
      <c r="F64" s="31">
        <f>E64*F$74</f>
        <v>0</v>
      </c>
    </row>
    <row r="66" spans="2:6" ht="12.75" customHeight="1" x14ac:dyDescent="0.25">
      <c r="B66" s="55" t="s">
        <v>82</v>
      </c>
      <c r="C66" s="56"/>
      <c r="D66" s="56"/>
      <c r="E66" s="72" t="s">
        <v>3</v>
      </c>
      <c r="F66" s="67" t="s">
        <v>46</v>
      </c>
    </row>
    <row r="67" spans="2:6" ht="12.75" customHeight="1" x14ac:dyDescent="0.25">
      <c r="B67" s="89" t="str">
        <f>'Banco de dados 1 '!T23</f>
        <v>BDI - Benefícios e Despesas Indiretas</v>
      </c>
      <c r="C67" s="97"/>
      <c r="D67" s="97"/>
      <c r="E67" s="99">
        <f>'Banco de dados 1 '!X23</f>
        <v>0</v>
      </c>
      <c r="F67" s="100">
        <f>E67*$F$74</f>
        <v>0</v>
      </c>
    </row>
    <row r="68" spans="2:6" ht="12.75" customHeight="1" x14ac:dyDescent="0.25">
      <c r="B68" s="55" t="s">
        <v>76</v>
      </c>
      <c r="C68" s="56"/>
      <c r="D68" s="56"/>
      <c r="E68" s="101">
        <f>SUM(E67:E67)</f>
        <v>0</v>
      </c>
      <c r="F68" s="102">
        <f>SUM(F67:F67)</f>
        <v>0</v>
      </c>
    </row>
    <row r="70" spans="2:6" ht="12.75" customHeight="1" x14ac:dyDescent="0.25">
      <c r="B70" s="44" t="s">
        <v>72</v>
      </c>
      <c r="C70" s="45"/>
      <c r="D70" s="46"/>
      <c r="E70" s="72" t="s">
        <v>3</v>
      </c>
      <c r="F70" s="67" t="s">
        <v>38</v>
      </c>
    </row>
    <row r="71" spans="2:6" ht="12.75" customHeight="1" x14ac:dyDescent="0.25">
      <c r="B71" s="44" t="s">
        <v>80</v>
      </c>
      <c r="C71" s="45"/>
      <c r="D71" s="46"/>
      <c r="E71" s="26">
        <f>E68+E64</f>
        <v>0</v>
      </c>
      <c r="F71" s="76" t="s">
        <v>42</v>
      </c>
    </row>
    <row r="72" spans="2:6" s="104" customFormat="1" ht="12.75" customHeight="1" x14ac:dyDescent="0.25">
      <c r="B72" s="59" t="s">
        <v>77</v>
      </c>
      <c r="C72" s="60"/>
      <c r="D72" s="61"/>
      <c r="E72" s="103">
        <f>1-E71</f>
        <v>1</v>
      </c>
      <c r="F72" s="77" t="s">
        <v>42</v>
      </c>
    </row>
    <row r="73" spans="2:6" s="104" customFormat="1" ht="12.75" customHeight="1" x14ac:dyDescent="0.25">
      <c r="B73" s="63" t="s">
        <v>81</v>
      </c>
      <c r="C73" s="64"/>
      <c r="D73" s="65"/>
      <c r="E73" s="105"/>
      <c r="F73" s="66"/>
    </row>
    <row r="74" spans="2:6" s="104" customFormat="1" ht="12.75" customHeight="1" x14ac:dyDescent="0.25">
      <c r="B74" s="59" t="s">
        <v>63</v>
      </c>
      <c r="C74" s="60"/>
      <c r="D74" s="61"/>
      <c r="E74" s="103">
        <v>1</v>
      </c>
      <c r="F74" s="62">
        <f>F57/E72</f>
        <v>3800.6590280400005</v>
      </c>
    </row>
    <row r="75" spans="2:6" s="104" customFormat="1" ht="12.75" customHeight="1" x14ac:dyDescent="0.25">
      <c r="B75" s="63" t="s">
        <v>64</v>
      </c>
      <c r="C75" s="64"/>
      <c r="D75" s="65"/>
      <c r="E75" s="105"/>
      <c r="F75" s="66"/>
    </row>
    <row r="77" spans="2:6" s="104" customFormat="1" ht="25.5" customHeight="1" x14ac:dyDescent="0.25">
      <c r="B77" s="59" t="s">
        <v>73</v>
      </c>
      <c r="C77" s="60"/>
      <c r="D77" s="61"/>
      <c r="E77" s="1" t="s">
        <v>48</v>
      </c>
      <c r="F77" s="58" t="s">
        <v>35</v>
      </c>
    </row>
    <row r="78" spans="2:6" ht="12.75" customHeight="1" x14ac:dyDescent="0.25">
      <c r="B78" s="63"/>
      <c r="C78" s="64"/>
      <c r="D78" s="65"/>
      <c r="E78" s="78">
        <f>'Banco de dados 1 '!D11</f>
        <v>27</v>
      </c>
      <c r="F78" s="58">
        <f>F74*E78-0.01</f>
        <v>102617.78375708002</v>
      </c>
    </row>
    <row r="80" spans="2:6" s="104" customFormat="1" ht="25.5" customHeight="1" x14ac:dyDescent="0.25">
      <c r="B80" s="59" t="s">
        <v>74</v>
      </c>
      <c r="C80" s="60"/>
      <c r="D80" s="61"/>
      <c r="E80" s="1" t="s">
        <v>33</v>
      </c>
      <c r="F80" s="58" t="s">
        <v>47</v>
      </c>
    </row>
    <row r="81" spans="2:6" ht="12.75" customHeight="1" x14ac:dyDescent="0.25">
      <c r="B81" s="63"/>
      <c r="C81" s="64"/>
      <c r="D81" s="65"/>
      <c r="E81" s="73">
        <f>'Banco de dados 1 '!C5</f>
        <v>24</v>
      </c>
      <c r="F81" s="58">
        <f>F78*E81+0.03</f>
        <v>2462826.8401699201</v>
      </c>
    </row>
  </sheetData>
  <sheetProtection password="C17D" sheet="1" objects="1" scenarios="1"/>
  <mergeCells count="8">
    <mergeCell ref="B38:B39"/>
    <mergeCell ref="B8:D8"/>
    <mergeCell ref="D12:E12"/>
    <mergeCell ref="B1:F1"/>
    <mergeCell ref="B5:F5"/>
    <mergeCell ref="B18:B26"/>
    <mergeCell ref="B27:B35"/>
    <mergeCell ref="B36:B37"/>
  </mergeCells>
  <printOptions horizontalCentered="1" verticalCentered="1"/>
  <pageMargins left="0.59055118110236227" right="0.39370078740157483" top="0.78740157480314965" bottom="0.78740157480314965" header="0.31496062992125984" footer="0.31496062992125984"/>
  <pageSetup paperSize="9" scale="6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82"/>
  <sheetViews>
    <sheetView showGridLines="0" view="pageBreakPreview" topLeftCell="A10" zoomScale="90" zoomScaleNormal="100" zoomScaleSheetLayoutView="90" workbookViewId="0">
      <selection activeCell="D39" sqref="D39"/>
    </sheetView>
  </sheetViews>
  <sheetFormatPr defaultColWidth="9.140625" defaultRowHeight="12.75" customHeight="1" x14ac:dyDescent="0.25"/>
  <cols>
    <col min="1" max="1" width="2.140625" style="82" customWidth="1"/>
    <col min="2" max="2" width="10.28515625" style="82" customWidth="1"/>
    <col min="3" max="3" width="5.140625" style="82" customWidth="1"/>
    <col min="4" max="4" width="39.7109375" style="82" customWidth="1"/>
    <col min="5" max="5" width="14.7109375" style="82" customWidth="1"/>
    <col min="6" max="6" width="16.140625" style="83" customWidth="1"/>
    <col min="7" max="7" width="14.7109375" style="82" customWidth="1"/>
    <col min="8" max="8" width="9.140625" style="82" customWidth="1"/>
    <col min="9" max="9" width="10.28515625" style="82" bestFit="1" customWidth="1"/>
    <col min="10" max="16384" width="9.140625" style="82"/>
  </cols>
  <sheetData>
    <row r="1" spans="2:6" s="81" customFormat="1" ht="12.75" customHeight="1" x14ac:dyDescent="0.2">
      <c r="B1" s="336">
        <f>'Banco de dados 1 '!A1:E1</f>
        <v>0</v>
      </c>
      <c r="C1" s="337"/>
      <c r="D1" s="337"/>
      <c r="E1" s="337"/>
      <c r="F1" s="338"/>
    </row>
    <row r="2" spans="2:6" s="81" customFormat="1" ht="12.75" customHeight="1" x14ac:dyDescent="0.2">
      <c r="B2" s="84" t="s">
        <v>28</v>
      </c>
      <c r="C2" s="85"/>
      <c r="D2" s="86">
        <f>'Banco de dados 1 '!C2</f>
        <v>0</v>
      </c>
      <c r="E2" s="87"/>
      <c r="F2" s="88"/>
    </row>
    <row r="3" spans="2:6" s="81" customFormat="1" ht="12.75" customHeight="1" x14ac:dyDescent="0.25">
      <c r="B3" s="89" t="s">
        <v>41</v>
      </c>
      <c r="C3" s="85"/>
      <c r="D3" s="86">
        <f>'Banco de dados 1 '!C3</f>
        <v>0</v>
      </c>
      <c r="E3" s="87"/>
      <c r="F3" s="88"/>
    </row>
    <row r="5" spans="2:6" ht="12.75" customHeight="1" x14ac:dyDescent="0.25">
      <c r="B5" s="339" t="s">
        <v>0</v>
      </c>
      <c r="C5" s="339"/>
      <c r="D5" s="339"/>
      <c r="E5" s="339"/>
      <c r="F5" s="339"/>
    </row>
    <row r="7" spans="2:6" ht="12.75" customHeight="1" x14ac:dyDescent="0.25">
      <c r="B7" s="55" t="s">
        <v>67</v>
      </c>
      <c r="C7" s="56"/>
      <c r="D7" s="57"/>
      <c r="E7" s="58" t="s">
        <v>43</v>
      </c>
      <c r="F7" s="58" t="s">
        <v>49</v>
      </c>
    </row>
    <row r="8" spans="2:6" ht="12.75" customHeight="1" x14ac:dyDescent="0.2">
      <c r="B8" s="109" t="str">
        <f>'Banco de dados 1 '!A12</f>
        <v>PORTEIRO 12X36 NOITE</v>
      </c>
      <c r="C8" s="56"/>
      <c r="D8" s="57"/>
      <c r="E8" s="92">
        <f>'Banco de dados 1 '!G12</f>
        <v>210</v>
      </c>
      <c r="F8" s="93">
        <f>'Banco de dados 1 '!H12</f>
        <v>9.5006666666666675</v>
      </c>
    </row>
    <row r="10" spans="2:6" ht="12.75" customHeight="1" x14ac:dyDescent="0.25">
      <c r="B10" s="44" t="s">
        <v>51</v>
      </c>
      <c r="C10" s="45"/>
      <c r="D10" s="45"/>
      <c r="E10" s="80" t="s">
        <v>86</v>
      </c>
      <c r="F10" s="67" t="s">
        <v>46</v>
      </c>
    </row>
    <row r="11" spans="2:6" ht="12.75" customHeight="1" x14ac:dyDescent="0.25">
      <c r="B11" s="94"/>
      <c r="C11" s="2">
        <v>1</v>
      </c>
      <c r="D11" s="39" t="s">
        <v>26</v>
      </c>
      <c r="E11" s="43"/>
      <c r="F11" s="3">
        <f>'Banco de dados 1 '!C12</f>
        <v>1995.14</v>
      </c>
    </row>
    <row r="12" spans="2:6" ht="12.75" customHeight="1" x14ac:dyDescent="0.25">
      <c r="B12" s="95"/>
      <c r="C12" s="2">
        <v>2</v>
      </c>
      <c r="D12" s="334" t="s">
        <v>119</v>
      </c>
      <c r="E12" s="335"/>
      <c r="F12" s="3">
        <f>'Banco de dados 1 '!M12</f>
        <v>131.10919999999999</v>
      </c>
    </row>
    <row r="13" spans="2:6" ht="12.75" customHeight="1" x14ac:dyDescent="0.2">
      <c r="B13" s="95"/>
      <c r="C13" s="2">
        <v>4</v>
      </c>
      <c r="D13" s="39" t="s">
        <v>27</v>
      </c>
      <c r="E13" s="112">
        <f>'Banco de dados 1 '!I12</f>
        <v>112</v>
      </c>
      <c r="F13" s="3">
        <f>'Banco de dados 1 '!J12</f>
        <v>414.98912000000007</v>
      </c>
    </row>
    <row r="14" spans="2:6" ht="12.75" customHeight="1" x14ac:dyDescent="0.2">
      <c r="B14" s="95"/>
      <c r="C14" s="2">
        <v>5</v>
      </c>
      <c r="D14" s="39" t="s">
        <v>45</v>
      </c>
      <c r="E14" s="43"/>
      <c r="F14" s="3">
        <f>'Banco de dados 1 '!K12</f>
        <v>282.40000000000003</v>
      </c>
    </row>
    <row r="15" spans="2:6" ht="12.75" customHeight="1" x14ac:dyDescent="0.2">
      <c r="B15" s="95"/>
      <c r="C15" s="2">
        <v>6</v>
      </c>
      <c r="D15" s="39" t="s">
        <v>114</v>
      </c>
      <c r="E15" s="43"/>
      <c r="F15" s="3">
        <f>(F13)/25*5</f>
        <v>82.997824000000008</v>
      </c>
    </row>
    <row r="16" spans="2:6" ht="12.75" customHeight="1" x14ac:dyDescent="0.25">
      <c r="B16" s="44" t="s">
        <v>53</v>
      </c>
      <c r="C16" s="45"/>
      <c r="D16" s="45"/>
      <c r="E16" s="46"/>
      <c r="F16" s="32">
        <f>SUM(F11:F15)</f>
        <v>2906.6361440000005</v>
      </c>
    </row>
    <row r="18" spans="2:6" ht="12.75" customHeight="1" x14ac:dyDescent="0.2">
      <c r="B18" s="44" t="s">
        <v>50</v>
      </c>
      <c r="C18" s="45"/>
      <c r="D18" s="46"/>
      <c r="E18" s="68" t="s">
        <v>3</v>
      </c>
      <c r="F18" s="67" t="s">
        <v>46</v>
      </c>
    </row>
    <row r="19" spans="2:6" ht="12.75" customHeight="1" x14ac:dyDescent="0.25">
      <c r="B19" s="340" t="s">
        <v>2</v>
      </c>
      <c r="C19" s="4">
        <v>1</v>
      </c>
      <c r="D19" s="36" t="str">
        <f>'Banco de dados 1 '!N23</f>
        <v>INSS</v>
      </c>
      <c r="E19" s="5">
        <f>'Banco de dados 1 '!R23</f>
        <v>0</v>
      </c>
      <c r="F19" s="6">
        <f>E19*$F$16</f>
        <v>0</v>
      </c>
    </row>
    <row r="20" spans="2:6" ht="12.75" customHeight="1" x14ac:dyDescent="0.25">
      <c r="B20" s="341"/>
      <c r="C20" s="4">
        <v>2</v>
      </c>
      <c r="D20" s="36" t="str">
        <f>'Banco de dados 1 '!N24</f>
        <v>SESI ou SESC</v>
      </c>
      <c r="E20" s="5">
        <f>'Banco de dados 1 '!R24</f>
        <v>0</v>
      </c>
      <c r="F20" s="6">
        <f t="shared" ref="F20:F26" si="0">E20*$F$16</f>
        <v>0</v>
      </c>
    </row>
    <row r="21" spans="2:6" ht="12.75" customHeight="1" x14ac:dyDescent="0.25">
      <c r="B21" s="341"/>
      <c r="C21" s="4">
        <v>3</v>
      </c>
      <c r="D21" s="36" t="str">
        <f>'Banco de dados 1 '!N25</f>
        <v>SENAI ou SENAC</v>
      </c>
      <c r="E21" s="5">
        <f>'Banco de dados 1 '!R25</f>
        <v>0</v>
      </c>
      <c r="F21" s="6">
        <f t="shared" si="0"/>
        <v>0</v>
      </c>
    </row>
    <row r="22" spans="2:6" ht="12.75" customHeight="1" x14ac:dyDescent="0.25">
      <c r="B22" s="341"/>
      <c r="C22" s="4">
        <v>4</v>
      </c>
      <c r="D22" s="36" t="str">
        <f>'Banco de dados 1 '!N26</f>
        <v>INCRA</v>
      </c>
      <c r="E22" s="5">
        <f>'Banco de dados 1 '!R26</f>
        <v>0</v>
      </c>
      <c r="F22" s="6">
        <f t="shared" si="0"/>
        <v>0</v>
      </c>
    </row>
    <row r="23" spans="2:6" ht="12.75" customHeight="1" x14ac:dyDescent="0.25">
      <c r="B23" s="341"/>
      <c r="C23" s="4">
        <v>5</v>
      </c>
      <c r="D23" s="36" t="str">
        <f>'Banco de dados 1 '!N27</f>
        <v>Salário educação</v>
      </c>
      <c r="E23" s="5">
        <f>'Banco de dados 1 '!R27</f>
        <v>0</v>
      </c>
      <c r="F23" s="6">
        <f t="shared" si="0"/>
        <v>0</v>
      </c>
    </row>
    <row r="24" spans="2:6" ht="12.75" customHeight="1" x14ac:dyDescent="0.25">
      <c r="B24" s="341"/>
      <c r="C24" s="4">
        <v>6</v>
      </c>
      <c r="D24" s="36" t="str">
        <f>'Banco de dados 1 '!N28</f>
        <v>FGTS</v>
      </c>
      <c r="E24" s="5">
        <f>'Banco de dados 1 '!R28</f>
        <v>0</v>
      </c>
      <c r="F24" s="6">
        <f t="shared" si="0"/>
        <v>0</v>
      </c>
    </row>
    <row r="25" spans="2:6" ht="12.75" customHeight="1" x14ac:dyDescent="0.25">
      <c r="B25" s="341"/>
      <c r="C25" s="4">
        <v>7</v>
      </c>
      <c r="D25" s="36" t="str">
        <f>'Banco de dados 1 '!N29</f>
        <v>Seg. acidente do trabalho</v>
      </c>
      <c r="E25" s="5">
        <f>'Banco de dados 1 '!R29</f>
        <v>0</v>
      </c>
      <c r="F25" s="6">
        <f t="shared" si="0"/>
        <v>0</v>
      </c>
    </row>
    <row r="26" spans="2:6" ht="12.75" customHeight="1" x14ac:dyDescent="0.25">
      <c r="B26" s="341"/>
      <c r="C26" s="4">
        <v>8</v>
      </c>
      <c r="D26" s="36" t="str">
        <f>'Banco de dados 1 '!N30</f>
        <v>SEBRAE</v>
      </c>
      <c r="E26" s="5">
        <f>'Banco de dados 1 '!R30</f>
        <v>0</v>
      </c>
      <c r="F26" s="6">
        <f t="shared" si="0"/>
        <v>0</v>
      </c>
    </row>
    <row r="27" spans="2:6" ht="12.75" customHeight="1" x14ac:dyDescent="0.25">
      <c r="B27" s="342"/>
      <c r="C27" s="7" t="s">
        <v>11</v>
      </c>
      <c r="D27" s="7"/>
      <c r="E27" s="8">
        <f>SUM(E19:E26)</f>
        <v>0</v>
      </c>
      <c r="F27" s="9">
        <f>SUM(F19:F26)</f>
        <v>0</v>
      </c>
    </row>
    <row r="28" spans="2:6" ht="12.75" customHeight="1" x14ac:dyDescent="0.25">
      <c r="B28" s="343" t="s">
        <v>12</v>
      </c>
      <c r="C28" s="74">
        <v>9</v>
      </c>
      <c r="D28" s="36" t="str">
        <f>'Banco de dados 1 '!H22</f>
        <v xml:space="preserve">Férias </v>
      </c>
      <c r="E28" s="5">
        <f>'Banco de dados 1 '!K22</f>
        <v>0.1111</v>
      </c>
      <c r="F28" s="6">
        <f>E28*$F$16</f>
        <v>322.92727559840006</v>
      </c>
    </row>
    <row r="29" spans="2:6" ht="12.75" customHeight="1" x14ac:dyDescent="0.25">
      <c r="B29" s="343"/>
      <c r="C29" s="74">
        <v>10</v>
      </c>
      <c r="D29" s="36" t="str">
        <f>'Banco de dados 1 '!H23</f>
        <v>Auxílio doença</v>
      </c>
      <c r="E29" s="5">
        <f>'Banco de dados 1 '!K23</f>
        <v>1.3899999999999999E-2</v>
      </c>
      <c r="F29" s="6">
        <f t="shared" ref="F29:F37" si="1">E29*$F$16</f>
        <v>40.402242401600006</v>
      </c>
    </row>
    <row r="30" spans="2:6" ht="12.75" customHeight="1" x14ac:dyDescent="0.25">
      <c r="B30" s="343"/>
      <c r="C30" s="74">
        <v>11</v>
      </c>
      <c r="D30" s="36" t="str">
        <f>'Banco de dados 1 '!H24</f>
        <v>Licença maternidade</v>
      </c>
      <c r="E30" s="5">
        <f>'Banco de dados 1 '!K24</f>
        <v>1.1000000000000001E-3</v>
      </c>
      <c r="F30" s="6">
        <f t="shared" si="1"/>
        <v>3.1972997584000007</v>
      </c>
    </row>
    <row r="31" spans="2:6" ht="12.75" customHeight="1" x14ac:dyDescent="0.25">
      <c r="B31" s="343"/>
      <c r="C31" s="74">
        <v>12</v>
      </c>
      <c r="D31" s="36" t="str">
        <f>'Banco de dados 1 '!H25</f>
        <v>Licença paternidade</v>
      </c>
      <c r="E31" s="5">
        <f>'Banco de dados 1 '!K25</f>
        <v>4.0000000000000002E-4</v>
      </c>
      <c r="F31" s="6">
        <f t="shared" si="1"/>
        <v>1.1626544576000002</v>
      </c>
    </row>
    <row r="32" spans="2:6" ht="12.75" customHeight="1" x14ac:dyDescent="0.25">
      <c r="B32" s="343"/>
      <c r="C32" s="74">
        <v>13</v>
      </c>
      <c r="D32" s="36" t="str">
        <f>'Banco de dados 1 '!H26</f>
        <v>Faltas legais</v>
      </c>
      <c r="E32" s="5">
        <f>'Banco de dados 1 '!K26</f>
        <v>8.3000000000000001E-3</v>
      </c>
      <c r="F32" s="6">
        <f t="shared" si="1"/>
        <v>24.125079995200004</v>
      </c>
    </row>
    <row r="33" spans="2:10" ht="12.75" customHeight="1" x14ac:dyDescent="0.25">
      <c r="B33" s="343"/>
      <c r="C33" s="74">
        <v>14</v>
      </c>
      <c r="D33" s="36" t="str">
        <f>'Banco de dados 1 '!H27</f>
        <v>Acidente de trabalho</v>
      </c>
      <c r="E33" s="5">
        <f>'Banco de dados 1 '!K27</f>
        <v>3.3E-3</v>
      </c>
      <c r="F33" s="6">
        <f t="shared" si="1"/>
        <v>9.5918992752000012</v>
      </c>
    </row>
    <row r="34" spans="2:10" ht="12.75" customHeight="1" x14ac:dyDescent="0.25">
      <c r="B34" s="343"/>
      <c r="C34" s="74">
        <v>15</v>
      </c>
      <c r="D34" s="36" t="str">
        <f>'Banco de dados 1 '!H28</f>
        <v>Aviso Prévio</v>
      </c>
      <c r="E34" s="5">
        <f>'Banco de dados 1 '!K28</f>
        <v>1.9429999999999999E-2</v>
      </c>
      <c r="F34" s="6">
        <f t="shared" si="1"/>
        <v>56.47594027792001</v>
      </c>
    </row>
    <row r="35" spans="2:10" ht="12.75" customHeight="1" x14ac:dyDescent="0.25">
      <c r="B35" s="343"/>
      <c r="C35" s="74">
        <v>16</v>
      </c>
      <c r="D35" s="36" t="str">
        <f>'Banco de dados 1 '!H29</f>
        <v>13º Salário</v>
      </c>
      <c r="E35" s="5">
        <f>'Banco de dados 1 '!K29</f>
        <v>8.3299999999999999E-2</v>
      </c>
      <c r="F35" s="6">
        <f t="shared" si="1"/>
        <v>242.12279079520005</v>
      </c>
    </row>
    <row r="36" spans="2:10" ht="12.75" customHeight="1" x14ac:dyDescent="0.25">
      <c r="B36" s="343"/>
      <c r="C36" s="10" t="s">
        <v>20</v>
      </c>
      <c r="D36" s="10"/>
      <c r="E36" s="11">
        <f>SUM(E28:E35)</f>
        <v>0.24082999999999999</v>
      </c>
      <c r="F36" s="12">
        <f>SUM(F28:F35)+0.01</f>
        <v>700.0151825595201</v>
      </c>
    </row>
    <row r="37" spans="2:10" ht="12.75" customHeight="1" x14ac:dyDescent="0.25">
      <c r="B37" s="344" t="s">
        <v>21</v>
      </c>
      <c r="C37" s="75">
        <v>18</v>
      </c>
      <c r="D37" s="113" t="str">
        <f>'Banco de dados 1 '!H30</f>
        <v>Indenizações  para rescisões sem justa causa</v>
      </c>
      <c r="E37" s="13">
        <f>'Banco de dados 1 '!K30</f>
        <v>4.8399999999999999E-2</v>
      </c>
      <c r="F37" s="6">
        <f t="shared" si="1"/>
        <v>140.68118936960002</v>
      </c>
    </row>
    <row r="38" spans="2:10" ht="12.75" customHeight="1" x14ac:dyDescent="0.25">
      <c r="B38" s="344"/>
      <c r="C38" s="14" t="s">
        <v>22</v>
      </c>
      <c r="D38" s="14"/>
      <c r="E38" s="15">
        <f>SUM(E37)</f>
        <v>4.8399999999999999E-2</v>
      </c>
      <c r="F38" s="16">
        <f>SUM(F37)</f>
        <v>140.68118936960002</v>
      </c>
    </row>
    <row r="39" spans="2:10" s="81" customFormat="1" ht="25.5" customHeight="1" x14ac:dyDescent="0.25">
      <c r="B39" s="333" t="s">
        <v>31</v>
      </c>
      <c r="C39" s="33">
        <v>19</v>
      </c>
      <c r="D39" s="17" t="s">
        <v>37</v>
      </c>
      <c r="E39" s="34">
        <f>E27*E36</f>
        <v>0</v>
      </c>
      <c r="F39" s="35">
        <f>E39*$F$16</f>
        <v>0</v>
      </c>
      <c r="G39" s="82"/>
      <c r="H39" s="82"/>
      <c r="I39" s="82"/>
      <c r="J39" s="82"/>
    </row>
    <row r="40" spans="2:10" ht="12.75" customHeight="1" x14ac:dyDescent="0.25">
      <c r="B40" s="333"/>
      <c r="C40" s="18" t="s">
        <v>23</v>
      </c>
      <c r="D40" s="18"/>
      <c r="E40" s="19">
        <f>SUM(E39)</f>
        <v>0</v>
      </c>
      <c r="F40" s="20">
        <f>SUM(F39)+0.01</f>
        <v>0.01</v>
      </c>
    </row>
    <row r="41" spans="2:10" ht="12.75" customHeight="1" x14ac:dyDescent="0.2">
      <c r="B41" s="47" t="s">
        <v>54</v>
      </c>
      <c r="C41" s="48"/>
      <c r="D41" s="49"/>
      <c r="E41" s="19">
        <f>E27+E36+E38+E40</f>
        <v>0.28922999999999999</v>
      </c>
      <c r="F41" s="20">
        <f>F27+F36+F38+F40-0.01</f>
        <v>840.69637192912012</v>
      </c>
    </row>
    <row r="43" spans="2:10" ht="39.75" customHeight="1" x14ac:dyDescent="0.25">
      <c r="B43" s="69" t="s">
        <v>70</v>
      </c>
      <c r="C43" s="70"/>
      <c r="D43" s="70"/>
      <c r="E43" s="71" t="s">
        <v>55</v>
      </c>
      <c r="F43" s="67" t="s">
        <v>46</v>
      </c>
    </row>
    <row r="44" spans="2:10" ht="12.75" customHeight="1" x14ac:dyDescent="0.25">
      <c r="B44" s="94"/>
      <c r="C44" s="21">
        <v>1</v>
      </c>
      <c r="D44" s="53" t="str">
        <f>'Banco de dados 1 '!P7</f>
        <v>V. transp.</v>
      </c>
      <c r="E44" s="52">
        <f>(F11*0.06)</f>
        <v>119.7084</v>
      </c>
      <c r="F44" s="22">
        <f>'Banco de dados 1 '!P12</f>
        <v>221.54160000000002</v>
      </c>
    </row>
    <row r="45" spans="2:10" ht="12.75" customHeight="1" x14ac:dyDescent="0.25">
      <c r="B45" s="95"/>
      <c r="C45" s="21">
        <v>2</v>
      </c>
      <c r="D45" s="53" t="str">
        <f>'Banco de dados 1 '!N7</f>
        <v>Vale Alimentação</v>
      </c>
      <c r="E45" s="22">
        <f>'Banco de dados 1 '!$N$8*'Banco de dados 1 '!N12*0.2</f>
        <v>87.168000000000006</v>
      </c>
      <c r="F45" s="22">
        <f>'Banco de dados 1 '!$N$8*'Banco de dados 1 '!N12-E45</f>
        <v>348.67199999999997</v>
      </c>
    </row>
    <row r="46" spans="2:10" ht="12.75" customHeight="1" x14ac:dyDescent="0.25">
      <c r="B46" s="95"/>
      <c r="C46" s="21">
        <v>3</v>
      </c>
      <c r="D46" s="53" t="str">
        <f>'Banco de dados 1 '!Q7</f>
        <v>Cesta Básica</v>
      </c>
      <c r="E46" s="76" t="s">
        <v>42</v>
      </c>
      <c r="F46" s="22">
        <f>'Banco de dados 1 '!R12</f>
        <v>60</v>
      </c>
    </row>
    <row r="47" spans="2:10" ht="12.75" customHeight="1" x14ac:dyDescent="0.25">
      <c r="B47" s="95"/>
      <c r="C47" s="21">
        <v>4</v>
      </c>
      <c r="D47" s="54" t="str">
        <f>'Banco de dados 1 '!S7</f>
        <v>Uniformes por trabalhador</v>
      </c>
      <c r="E47" s="76" t="s">
        <v>42</v>
      </c>
      <c r="F47" s="22">
        <f>'Banco de dados 1 '!V12</f>
        <v>0</v>
      </c>
    </row>
    <row r="48" spans="2:10" ht="12.75" customHeight="1" x14ac:dyDescent="0.25">
      <c r="B48" s="95"/>
      <c r="C48" s="21">
        <v>5</v>
      </c>
      <c r="D48" s="50" t="str">
        <f>'Banco de dados 1 '!A23</f>
        <v>Plano Básico de Saúde - PAF</v>
      </c>
      <c r="E48" s="76" t="s">
        <v>42</v>
      </c>
      <c r="F48" s="22">
        <f>'Banco de dados 1 '!D23</f>
        <v>87.18</v>
      </c>
    </row>
    <row r="49" spans="2:6" ht="12.75" customHeight="1" x14ac:dyDescent="0.25">
      <c r="B49" s="95"/>
      <c r="C49" s="21">
        <v>6</v>
      </c>
      <c r="D49" s="50" t="str">
        <f>'Banco de dados 1 '!A24</f>
        <v>Plano de Qualif. Profiss. e Mkt</v>
      </c>
      <c r="E49" s="76" t="s">
        <v>42</v>
      </c>
      <c r="F49" s="22">
        <f>'Banco de dados 1 '!D24</f>
        <v>0</v>
      </c>
    </row>
    <row r="50" spans="2:6" ht="12.75" customHeight="1" x14ac:dyDescent="0.25">
      <c r="B50" s="95"/>
      <c r="C50" s="21">
        <v>7</v>
      </c>
      <c r="D50" s="50">
        <f>'Banco de dados 1 '!A25</f>
        <v>0</v>
      </c>
      <c r="E50" s="76" t="s">
        <v>42</v>
      </c>
      <c r="F50" s="22">
        <f>'Banco de dados 1 '!E25</f>
        <v>0</v>
      </c>
    </row>
    <row r="51" spans="2:6" ht="12.75" customHeight="1" x14ac:dyDescent="0.25">
      <c r="B51" s="95"/>
      <c r="C51" s="21">
        <v>8</v>
      </c>
      <c r="D51" s="50" t="str">
        <f>'Banco de dados 1 '!A26</f>
        <v xml:space="preserve"> </v>
      </c>
      <c r="E51" s="76" t="s">
        <v>42</v>
      </c>
      <c r="F51" s="22">
        <f>'Banco de dados 1 '!E26</f>
        <v>0</v>
      </c>
    </row>
    <row r="52" spans="2:6" ht="12.75" customHeight="1" x14ac:dyDescent="0.25">
      <c r="B52" s="47" t="s">
        <v>71</v>
      </c>
      <c r="C52" s="48"/>
      <c r="D52" s="48"/>
      <c r="E52" s="49"/>
      <c r="F52" s="30">
        <f>SUM(F44:F51)</f>
        <v>717.39360000000011</v>
      </c>
    </row>
    <row r="54" spans="2:6" ht="12.75" customHeight="1" x14ac:dyDescent="0.25">
      <c r="B54" s="44" t="s">
        <v>75</v>
      </c>
      <c r="C54" s="45"/>
      <c r="D54" s="45"/>
      <c r="E54" s="96"/>
      <c r="F54" s="67" t="s">
        <v>46</v>
      </c>
    </row>
    <row r="55" spans="2:6" ht="12.75" customHeight="1" x14ac:dyDescent="0.25">
      <c r="B55" s="39" t="s">
        <v>53</v>
      </c>
      <c r="C55" s="40"/>
      <c r="D55" s="40"/>
      <c r="E55" s="96"/>
      <c r="F55" s="37">
        <f>F16</f>
        <v>2906.6361440000005</v>
      </c>
    </row>
    <row r="56" spans="2:6" ht="12.75" customHeight="1" x14ac:dyDescent="0.25">
      <c r="B56" s="41" t="s">
        <v>54</v>
      </c>
      <c r="C56" s="42"/>
      <c r="D56" s="42"/>
      <c r="E56" s="96"/>
      <c r="F56" s="38">
        <f>F41</f>
        <v>840.69637192912012</v>
      </c>
    </row>
    <row r="57" spans="2:6" ht="12.75" customHeight="1" x14ac:dyDescent="0.25">
      <c r="B57" s="41" t="s">
        <v>71</v>
      </c>
      <c r="C57" s="42"/>
      <c r="D57" s="42"/>
      <c r="E57" s="96"/>
      <c r="F57" s="38">
        <f>F52</f>
        <v>717.39360000000011</v>
      </c>
    </row>
    <row r="58" spans="2:6" ht="12.75" customHeight="1" x14ac:dyDescent="0.25">
      <c r="B58" s="55" t="s">
        <v>52</v>
      </c>
      <c r="C58" s="97"/>
      <c r="D58" s="97"/>
      <c r="E58" s="98"/>
      <c r="F58" s="51">
        <f>SUM(F55:F57)</f>
        <v>4464.7261159291211</v>
      </c>
    </row>
    <row r="60" spans="2:6" ht="12.75" customHeight="1" x14ac:dyDescent="0.25">
      <c r="B60" s="44" t="s">
        <v>79</v>
      </c>
      <c r="C60" s="45"/>
      <c r="D60" s="46"/>
      <c r="E60" s="72" t="s">
        <v>3</v>
      </c>
      <c r="F60" s="67" t="s">
        <v>38</v>
      </c>
    </row>
    <row r="61" spans="2:6" ht="12.75" customHeight="1" x14ac:dyDescent="0.25">
      <c r="B61" s="27"/>
      <c r="C61" s="2">
        <v>1</v>
      </c>
      <c r="D61" s="23" t="str">
        <f>'Banco de dados 1 '!T30</f>
        <v>PIS</v>
      </c>
      <c r="E61" s="24">
        <f>'Banco de dados 1 '!V30</f>
        <v>0</v>
      </c>
      <c r="F61" s="25">
        <f>E61*F$75</f>
        <v>0</v>
      </c>
    </row>
    <row r="62" spans="2:6" ht="12.75" customHeight="1" x14ac:dyDescent="0.25">
      <c r="B62" s="28"/>
      <c r="C62" s="2">
        <v>2</v>
      </c>
      <c r="D62" s="23" t="str">
        <f>'Banco de dados 1 '!T31</f>
        <v>COFINS</v>
      </c>
      <c r="E62" s="24">
        <f>'Banco de dados 1 '!V31</f>
        <v>0</v>
      </c>
      <c r="F62" s="25">
        <f>E62*F$75</f>
        <v>0</v>
      </c>
    </row>
    <row r="63" spans="2:6" ht="12.75" customHeight="1" x14ac:dyDescent="0.25">
      <c r="B63" s="28"/>
      <c r="C63" s="2">
        <v>3</v>
      </c>
      <c r="D63" s="23" t="str">
        <f>'Banco de dados 1 '!T32</f>
        <v xml:space="preserve">ISS </v>
      </c>
      <c r="E63" s="24">
        <f>'Banco de dados 1 '!V32</f>
        <v>0</v>
      </c>
      <c r="F63" s="25">
        <f>E63*F$75</f>
        <v>0</v>
      </c>
    </row>
    <row r="64" spans="2:6" ht="12.75" customHeight="1" x14ac:dyDescent="0.25">
      <c r="B64" s="29"/>
      <c r="C64" s="2">
        <v>4</v>
      </c>
      <c r="D64" s="23">
        <f>'Banco de dados 1 '!T33</f>
        <v>0</v>
      </c>
      <c r="E64" s="24">
        <f>'Banco de dados 1 '!V33</f>
        <v>0</v>
      </c>
      <c r="F64" s="25">
        <f>E64*F$75</f>
        <v>0</v>
      </c>
    </row>
    <row r="65" spans="2:7" ht="12.75" customHeight="1" x14ac:dyDescent="0.25">
      <c r="B65" s="47" t="s">
        <v>32</v>
      </c>
      <c r="C65" s="48"/>
      <c r="D65" s="49"/>
      <c r="E65" s="26">
        <f>SUM(E61:E64)</f>
        <v>0</v>
      </c>
      <c r="F65" s="31">
        <f>E65*F$75</f>
        <v>0</v>
      </c>
    </row>
    <row r="67" spans="2:7" ht="12.75" customHeight="1" x14ac:dyDescent="0.25">
      <c r="B67" s="55" t="s">
        <v>82</v>
      </c>
      <c r="C67" s="56"/>
      <c r="D67" s="56"/>
      <c r="E67" s="72" t="s">
        <v>3</v>
      </c>
      <c r="F67" s="67" t="s">
        <v>46</v>
      </c>
    </row>
    <row r="68" spans="2:7" ht="12.75" customHeight="1" x14ac:dyDescent="0.25">
      <c r="B68" s="89" t="str">
        <f>'Banco de dados 1 '!T23</f>
        <v>BDI - Benefícios e Despesas Indiretas</v>
      </c>
      <c r="C68" s="97"/>
      <c r="D68" s="97"/>
      <c r="E68" s="99">
        <f>'Banco de dados 1 '!X23</f>
        <v>0</v>
      </c>
      <c r="F68" s="100">
        <f>E68*$F$75</f>
        <v>0</v>
      </c>
    </row>
    <row r="69" spans="2:7" ht="12.75" customHeight="1" x14ac:dyDescent="0.25">
      <c r="B69" s="55" t="s">
        <v>76</v>
      </c>
      <c r="C69" s="56"/>
      <c r="D69" s="56"/>
      <c r="E69" s="101">
        <f>SUM(E68:E68)</f>
        <v>0</v>
      </c>
      <c r="F69" s="102">
        <f>SUM(F68:F68)</f>
        <v>0</v>
      </c>
      <c r="G69" s="82">
        <f>F68*8</f>
        <v>0</v>
      </c>
    </row>
    <row r="71" spans="2:7" ht="12.75" customHeight="1" x14ac:dyDescent="0.25">
      <c r="B71" s="44" t="s">
        <v>72</v>
      </c>
      <c r="C71" s="45"/>
      <c r="D71" s="46"/>
      <c r="E71" s="72" t="s">
        <v>3</v>
      </c>
      <c r="F71" s="67" t="s">
        <v>38</v>
      </c>
    </row>
    <row r="72" spans="2:7" ht="12.75" customHeight="1" x14ac:dyDescent="0.25">
      <c r="B72" s="44" t="s">
        <v>80</v>
      </c>
      <c r="C72" s="45"/>
      <c r="D72" s="46"/>
      <c r="E72" s="26">
        <f>E69+E65</f>
        <v>0</v>
      </c>
      <c r="F72" s="76" t="s">
        <v>42</v>
      </c>
    </row>
    <row r="73" spans="2:7" s="104" customFormat="1" ht="12.75" customHeight="1" x14ac:dyDescent="0.25">
      <c r="B73" s="59" t="s">
        <v>77</v>
      </c>
      <c r="C73" s="60"/>
      <c r="D73" s="61"/>
      <c r="E73" s="103">
        <f>1-E72</f>
        <v>1</v>
      </c>
      <c r="F73" s="77" t="s">
        <v>42</v>
      </c>
    </row>
    <row r="74" spans="2:7" s="104" customFormat="1" ht="12.75" customHeight="1" x14ac:dyDescent="0.25">
      <c r="B74" s="63" t="s">
        <v>81</v>
      </c>
      <c r="C74" s="64"/>
      <c r="D74" s="65"/>
      <c r="E74" s="105"/>
      <c r="F74" s="66"/>
    </row>
    <row r="75" spans="2:7" s="104" customFormat="1" ht="12.75" customHeight="1" x14ac:dyDescent="0.25">
      <c r="B75" s="59" t="s">
        <v>63</v>
      </c>
      <c r="C75" s="60"/>
      <c r="D75" s="61"/>
      <c r="E75" s="103">
        <v>1</v>
      </c>
      <c r="F75" s="62">
        <f>F58/E73</f>
        <v>4464.7261159291211</v>
      </c>
    </row>
    <row r="76" spans="2:7" s="104" customFormat="1" ht="12.75" customHeight="1" x14ac:dyDescent="0.25">
      <c r="B76" s="63" t="s">
        <v>64</v>
      </c>
      <c r="C76" s="64"/>
      <c r="D76" s="65"/>
      <c r="E76" s="105"/>
      <c r="F76" s="66"/>
    </row>
    <row r="78" spans="2:7" s="104" customFormat="1" ht="25.5" customHeight="1" x14ac:dyDescent="0.25">
      <c r="B78" s="59" t="s">
        <v>73</v>
      </c>
      <c r="C78" s="60"/>
      <c r="D78" s="61"/>
      <c r="E78" s="1" t="s">
        <v>48</v>
      </c>
      <c r="F78" s="58" t="s">
        <v>35</v>
      </c>
    </row>
    <row r="79" spans="2:7" ht="12.75" customHeight="1" x14ac:dyDescent="0.25">
      <c r="B79" s="63"/>
      <c r="C79" s="64"/>
      <c r="D79" s="65"/>
      <c r="E79" s="78">
        <f>'Banco de dados 1 '!D12</f>
        <v>15</v>
      </c>
      <c r="F79" s="58">
        <f>F75*E79+0.01</f>
        <v>66970.901738936809</v>
      </c>
    </row>
    <row r="81" spans="2:6" s="104" customFormat="1" ht="25.5" customHeight="1" x14ac:dyDescent="0.25">
      <c r="B81" s="59" t="s">
        <v>74</v>
      </c>
      <c r="C81" s="60"/>
      <c r="D81" s="61"/>
      <c r="E81" s="1" t="s">
        <v>33</v>
      </c>
      <c r="F81" s="58" t="s">
        <v>47</v>
      </c>
    </row>
    <row r="82" spans="2:6" ht="12.75" customHeight="1" x14ac:dyDescent="0.25">
      <c r="B82" s="63"/>
      <c r="C82" s="64"/>
      <c r="D82" s="65"/>
      <c r="E82" s="73">
        <f>'Banco de dados 1 '!C5</f>
        <v>24</v>
      </c>
      <c r="F82" s="58">
        <f>F79*E82+0.08</f>
        <v>1607301.7217344835</v>
      </c>
    </row>
  </sheetData>
  <sheetProtection password="C17D" sheet="1" objects="1" scenarios="1"/>
  <mergeCells count="7">
    <mergeCell ref="B39:B40"/>
    <mergeCell ref="D12:E12"/>
    <mergeCell ref="B1:F1"/>
    <mergeCell ref="B5:F5"/>
    <mergeCell ref="B19:B27"/>
    <mergeCell ref="B28:B36"/>
    <mergeCell ref="B37:B38"/>
  </mergeCells>
  <printOptions horizontalCentered="1" verticalCentered="1"/>
  <pageMargins left="0.59055118110236227" right="0.39370078740157483" top="0.78740157480314965" bottom="0.78740157480314965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80"/>
  <sheetViews>
    <sheetView showGridLines="0" view="pageBreakPreview" topLeftCell="A13" zoomScale="90" zoomScaleNormal="100" zoomScaleSheetLayoutView="90" workbookViewId="0">
      <selection activeCell="D45" sqref="D45"/>
    </sheetView>
  </sheetViews>
  <sheetFormatPr defaultColWidth="9.140625" defaultRowHeight="12.75" customHeight="1" x14ac:dyDescent="0.25"/>
  <cols>
    <col min="1" max="1" width="2.140625" style="82" customWidth="1"/>
    <col min="2" max="2" width="10.28515625" style="82" customWidth="1"/>
    <col min="3" max="3" width="5.140625" style="82" customWidth="1"/>
    <col min="4" max="4" width="39.7109375" style="82" customWidth="1"/>
    <col min="5" max="5" width="14.7109375" style="82" customWidth="1"/>
    <col min="6" max="6" width="16.140625" style="83" customWidth="1"/>
    <col min="7" max="7" width="14.7109375" style="82" customWidth="1"/>
    <col min="8" max="9" width="10.28515625" style="82" bestFit="1" customWidth="1"/>
    <col min="10" max="16384" width="9.140625" style="82"/>
  </cols>
  <sheetData>
    <row r="1" spans="2:8" s="81" customFormat="1" ht="12.75" customHeight="1" x14ac:dyDescent="0.2">
      <c r="B1" s="336">
        <f>'Banco de dados 1 '!A1:E1</f>
        <v>0</v>
      </c>
      <c r="C1" s="337"/>
      <c r="D1" s="337"/>
      <c r="E1" s="337"/>
      <c r="F1" s="338"/>
    </row>
    <row r="2" spans="2:8" s="81" customFormat="1" ht="12.75" customHeight="1" x14ac:dyDescent="0.25">
      <c r="B2" s="84" t="s">
        <v>28</v>
      </c>
      <c r="C2" s="85"/>
      <c r="D2" s="86">
        <f>'Banco de dados 1 '!C2</f>
        <v>0</v>
      </c>
      <c r="E2" s="87"/>
      <c r="F2" s="88"/>
    </row>
    <row r="3" spans="2:8" s="81" customFormat="1" ht="12.75" customHeight="1" x14ac:dyDescent="0.25">
      <c r="B3" s="89" t="s">
        <v>41</v>
      </c>
      <c r="C3" s="85"/>
      <c r="D3" s="86">
        <f>'Banco de dados 1 '!C3</f>
        <v>0</v>
      </c>
      <c r="E3" s="87"/>
      <c r="F3" s="88"/>
    </row>
    <row r="5" spans="2:8" ht="12.75" customHeight="1" x14ac:dyDescent="0.25">
      <c r="B5" s="339" t="s">
        <v>0</v>
      </c>
      <c r="C5" s="339"/>
      <c r="D5" s="339"/>
      <c r="E5" s="339"/>
      <c r="F5" s="339"/>
    </row>
    <row r="7" spans="2:8" ht="12.75" customHeight="1" x14ac:dyDescent="0.25">
      <c r="B7" s="55" t="s">
        <v>67</v>
      </c>
      <c r="C7" s="56"/>
      <c r="D7" s="57"/>
      <c r="E7" s="58" t="s">
        <v>43</v>
      </c>
      <c r="F7" s="58" t="s">
        <v>49</v>
      </c>
    </row>
    <row r="8" spans="2:8" ht="12.75" customHeight="1" x14ac:dyDescent="0.2">
      <c r="B8" s="109" t="str">
        <f>'Banco de dados 1 '!A13</f>
        <v>SUPERVISOR DE PORTARIA/RECEPCIONISTA 12X36 DIA</v>
      </c>
      <c r="C8" s="90"/>
      <c r="D8" s="91"/>
      <c r="E8" s="92">
        <f>'Banco de dados 1 '!G13</f>
        <v>210</v>
      </c>
      <c r="F8" s="93">
        <f>'Banco de dados 1 '!H13</f>
        <v>14.235571428571427</v>
      </c>
    </row>
    <row r="10" spans="2:8" ht="12.75" customHeight="1" x14ac:dyDescent="0.25">
      <c r="B10" s="44" t="s">
        <v>51</v>
      </c>
      <c r="C10" s="45"/>
      <c r="D10" s="45"/>
      <c r="E10" s="80" t="s">
        <v>86</v>
      </c>
      <c r="F10" s="67" t="s">
        <v>46</v>
      </c>
    </row>
    <row r="11" spans="2:8" ht="12.75" customHeight="1" x14ac:dyDescent="0.25">
      <c r="B11" s="94"/>
      <c r="C11" s="2">
        <v>1</v>
      </c>
      <c r="D11" s="39" t="s">
        <v>26</v>
      </c>
      <c r="E11" s="43"/>
      <c r="F11" s="3">
        <f>'Banco de dados 1 '!C13</f>
        <v>2989.47</v>
      </c>
    </row>
    <row r="12" spans="2:8" ht="12.75" customHeight="1" x14ac:dyDescent="0.25">
      <c r="B12" s="95"/>
      <c r="C12" s="2">
        <v>2</v>
      </c>
      <c r="D12" s="334" t="s">
        <v>119</v>
      </c>
      <c r="E12" s="335"/>
      <c r="F12" s="3">
        <f>'Banco de dados 1 '!M13</f>
        <v>170.82685714285714</v>
      </c>
    </row>
    <row r="13" spans="2:8" ht="12.75" customHeight="1" x14ac:dyDescent="0.2">
      <c r="B13" s="95"/>
      <c r="C13" s="2">
        <v>3</v>
      </c>
      <c r="D13" s="39" t="s">
        <v>92</v>
      </c>
      <c r="E13" s="43"/>
      <c r="F13" s="3">
        <f>'Banco de dados 1 '!K13</f>
        <v>282.40000000000003</v>
      </c>
      <c r="H13" s="108"/>
    </row>
    <row r="14" spans="2:8" ht="12.75" customHeight="1" x14ac:dyDescent="0.25">
      <c r="B14" s="44" t="s">
        <v>53</v>
      </c>
      <c r="C14" s="45"/>
      <c r="D14" s="45"/>
      <c r="E14" s="46"/>
      <c r="F14" s="32">
        <f>SUM(F11:F13)</f>
        <v>3442.696857142857</v>
      </c>
      <c r="H14" s="83"/>
    </row>
    <row r="15" spans="2:8" ht="12.75" customHeight="1" x14ac:dyDescent="0.2">
      <c r="H15" s="83"/>
    </row>
    <row r="16" spans="2:8" ht="12.75" customHeight="1" x14ac:dyDescent="0.2">
      <c r="B16" s="44" t="s">
        <v>50</v>
      </c>
      <c r="C16" s="45"/>
      <c r="D16" s="46"/>
      <c r="E16" s="68" t="s">
        <v>3</v>
      </c>
      <c r="F16" s="67" t="s">
        <v>46</v>
      </c>
    </row>
    <row r="17" spans="2:6" ht="12.75" customHeight="1" x14ac:dyDescent="0.25">
      <c r="B17" s="340" t="s">
        <v>2</v>
      </c>
      <c r="C17" s="4">
        <v>1</v>
      </c>
      <c r="D17" s="36" t="str">
        <f>'Banco de dados 1 '!N23</f>
        <v>INSS</v>
      </c>
      <c r="E17" s="5">
        <f>'Banco de dados 1 '!R23</f>
        <v>0</v>
      </c>
      <c r="F17" s="6">
        <f>E17*$F$14</f>
        <v>0</v>
      </c>
    </row>
    <row r="18" spans="2:6" ht="12.75" customHeight="1" x14ac:dyDescent="0.25">
      <c r="B18" s="341"/>
      <c r="C18" s="4">
        <v>2</v>
      </c>
      <c r="D18" s="36" t="str">
        <f>'Banco de dados 1 '!N24</f>
        <v>SESI ou SESC</v>
      </c>
      <c r="E18" s="5">
        <f>'Banco de dados 1 '!R24</f>
        <v>0</v>
      </c>
      <c r="F18" s="6">
        <f t="shared" ref="F18:F24" si="0">E18*$F$14</f>
        <v>0</v>
      </c>
    </row>
    <row r="19" spans="2:6" ht="12.75" customHeight="1" x14ac:dyDescent="0.25">
      <c r="B19" s="341"/>
      <c r="C19" s="4">
        <v>3</v>
      </c>
      <c r="D19" s="36" t="str">
        <f>'Banco de dados 1 '!N25</f>
        <v>SENAI ou SENAC</v>
      </c>
      <c r="E19" s="5">
        <f>'Banco de dados 1 '!R25</f>
        <v>0</v>
      </c>
      <c r="F19" s="6">
        <f t="shared" si="0"/>
        <v>0</v>
      </c>
    </row>
    <row r="20" spans="2:6" ht="12.75" customHeight="1" x14ac:dyDescent="0.25">
      <c r="B20" s="341"/>
      <c r="C20" s="4">
        <v>4</v>
      </c>
      <c r="D20" s="36" t="str">
        <f>'Banco de dados 1 '!N26</f>
        <v>INCRA</v>
      </c>
      <c r="E20" s="5">
        <f>'Banco de dados 1 '!R26</f>
        <v>0</v>
      </c>
      <c r="F20" s="6">
        <f t="shared" si="0"/>
        <v>0</v>
      </c>
    </row>
    <row r="21" spans="2:6" ht="12.75" customHeight="1" x14ac:dyDescent="0.25">
      <c r="B21" s="341"/>
      <c r="C21" s="4">
        <v>5</v>
      </c>
      <c r="D21" s="36" t="str">
        <f>'Banco de dados 1 '!N27</f>
        <v>Salário educação</v>
      </c>
      <c r="E21" s="5">
        <f>'Banco de dados 1 '!R27</f>
        <v>0</v>
      </c>
      <c r="F21" s="6">
        <f t="shared" si="0"/>
        <v>0</v>
      </c>
    </row>
    <row r="22" spans="2:6" ht="12.75" customHeight="1" x14ac:dyDescent="0.25">
      <c r="B22" s="341"/>
      <c r="C22" s="4">
        <v>6</v>
      </c>
      <c r="D22" s="36" t="str">
        <f>'Banco de dados 1 '!N28</f>
        <v>FGTS</v>
      </c>
      <c r="E22" s="5">
        <f>'Banco de dados 1 '!R28</f>
        <v>0</v>
      </c>
      <c r="F22" s="6">
        <f t="shared" si="0"/>
        <v>0</v>
      </c>
    </row>
    <row r="23" spans="2:6" ht="12.75" customHeight="1" x14ac:dyDescent="0.25">
      <c r="B23" s="341"/>
      <c r="C23" s="4">
        <v>7</v>
      </c>
      <c r="D23" s="36" t="str">
        <f>'Banco de dados 1 '!N29</f>
        <v>Seg. acidente do trabalho</v>
      </c>
      <c r="E23" s="5">
        <f>'Banco de dados 1 '!R29</f>
        <v>0</v>
      </c>
      <c r="F23" s="6">
        <f t="shared" si="0"/>
        <v>0</v>
      </c>
    </row>
    <row r="24" spans="2:6" ht="12.75" customHeight="1" x14ac:dyDescent="0.25">
      <c r="B24" s="341"/>
      <c r="C24" s="4">
        <v>8</v>
      </c>
      <c r="D24" s="36" t="str">
        <f>'Banco de dados 1 '!N30</f>
        <v>SEBRAE</v>
      </c>
      <c r="E24" s="5">
        <f>'Banco de dados 1 '!R30</f>
        <v>0</v>
      </c>
      <c r="F24" s="6">
        <f t="shared" si="0"/>
        <v>0</v>
      </c>
    </row>
    <row r="25" spans="2:6" ht="12.75" customHeight="1" x14ac:dyDescent="0.25">
      <c r="B25" s="342"/>
      <c r="C25" s="7" t="s">
        <v>11</v>
      </c>
      <c r="D25" s="7"/>
      <c r="E25" s="8">
        <f>SUM(E17:E24)</f>
        <v>0</v>
      </c>
      <c r="F25" s="9">
        <f>SUM(F17:F24)</f>
        <v>0</v>
      </c>
    </row>
    <row r="26" spans="2:6" ht="12.75" customHeight="1" x14ac:dyDescent="0.25">
      <c r="B26" s="343" t="s">
        <v>12</v>
      </c>
      <c r="C26" s="74">
        <v>9</v>
      </c>
      <c r="D26" s="36" t="str">
        <f>'Banco de dados 1 '!H22</f>
        <v xml:space="preserve">Férias </v>
      </c>
      <c r="E26" s="5">
        <f>'Banco de dados 1 '!K22</f>
        <v>0.1111</v>
      </c>
      <c r="F26" s="6">
        <f>E26*$F$14</f>
        <v>382.48362082857142</v>
      </c>
    </row>
    <row r="27" spans="2:6" ht="12.75" customHeight="1" x14ac:dyDescent="0.25">
      <c r="B27" s="343"/>
      <c r="C27" s="74">
        <v>10</v>
      </c>
      <c r="D27" s="36" t="str">
        <f>'Banco de dados 1 '!H23</f>
        <v>Auxílio doença</v>
      </c>
      <c r="E27" s="5">
        <f>'Banco de dados 1 '!K23</f>
        <v>1.3899999999999999E-2</v>
      </c>
      <c r="F27" s="6">
        <f t="shared" ref="F27:F37" si="1">E27*$F$14</f>
        <v>47.853486314285711</v>
      </c>
    </row>
    <row r="28" spans="2:6" ht="12.75" customHeight="1" x14ac:dyDescent="0.25">
      <c r="B28" s="343"/>
      <c r="C28" s="74">
        <v>11</v>
      </c>
      <c r="D28" s="36" t="str">
        <f>'Banco de dados 1 '!H24</f>
        <v>Licença maternidade</v>
      </c>
      <c r="E28" s="5">
        <f>'Banco de dados 1 '!K24</f>
        <v>1.1000000000000001E-3</v>
      </c>
      <c r="F28" s="6">
        <f t="shared" si="1"/>
        <v>3.7869665428571428</v>
      </c>
    </row>
    <row r="29" spans="2:6" ht="12.75" customHeight="1" x14ac:dyDescent="0.25">
      <c r="B29" s="343"/>
      <c r="C29" s="74">
        <v>12</v>
      </c>
      <c r="D29" s="36" t="str">
        <f>'Banco de dados 1 '!H25</f>
        <v>Licença paternidade</v>
      </c>
      <c r="E29" s="5">
        <f>'Banco de dados 1 '!K25</f>
        <v>4.0000000000000002E-4</v>
      </c>
      <c r="F29" s="6">
        <f t="shared" si="1"/>
        <v>1.3770787428571429</v>
      </c>
    </row>
    <row r="30" spans="2:6" ht="12.75" customHeight="1" x14ac:dyDescent="0.25">
      <c r="B30" s="343"/>
      <c r="C30" s="74">
        <v>13</v>
      </c>
      <c r="D30" s="36" t="str">
        <f>'Banco de dados 1 '!H26</f>
        <v>Faltas legais</v>
      </c>
      <c r="E30" s="5">
        <f>'Banco de dados 1 '!K26</f>
        <v>8.3000000000000001E-3</v>
      </c>
      <c r="F30" s="6">
        <f t="shared" si="1"/>
        <v>28.574383914285715</v>
      </c>
    </row>
    <row r="31" spans="2:6" ht="12.75" customHeight="1" x14ac:dyDescent="0.25">
      <c r="B31" s="343"/>
      <c r="C31" s="74">
        <v>14</v>
      </c>
      <c r="D31" s="36" t="str">
        <f>'Banco de dados 1 '!H27</f>
        <v>Acidente de trabalho</v>
      </c>
      <c r="E31" s="5">
        <f>'Banco de dados 1 '!K27</f>
        <v>3.3E-3</v>
      </c>
      <c r="F31" s="6">
        <f t="shared" si="1"/>
        <v>11.360899628571428</v>
      </c>
    </row>
    <row r="32" spans="2:6" ht="12.75" customHeight="1" x14ac:dyDescent="0.25">
      <c r="B32" s="343"/>
      <c r="C32" s="74">
        <v>15</v>
      </c>
      <c r="D32" s="36" t="str">
        <f>'Banco de dados 1 '!H28</f>
        <v>Aviso Prévio</v>
      </c>
      <c r="E32" s="5">
        <f>'Banco de dados 1 '!K28</f>
        <v>1.9429999999999999E-2</v>
      </c>
      <c r="F32" s="6">
        <f t="shared" si="1"/>
        <v>66.891599934285708</v>
      </c>
    </row>
    <row r="33" spans="2:10" ht="12.75" customHeight="1" x14ac:dyDescent="0.25">
      <c r="B33" s="343"/>
      <c r="C33" s="74">
        <v>16</v>
      </c>
      <c r="D33" s="36" t="str">
        <f>'Banco de dados 1 '!H29</f>
        <v>13º Salário</v>
      </c>
      <c r="E33" s="5">
        <f>'Banco de dados 1 '!K29</f>
        <v>8.3299999999999999E-2</v>
      </c>
      <c r="F33" s="6">
        <f t="shared" si="1"/>
        <v>286.77664819999995</v>
      </c>
    </row>
    <row r="34" spans="2:10" ht="12.75" customHeight="1" x14ac:dyDescent="0.25">
      <c r="B34" s="343"/>
      <c r="C34" s="10" t="s">
        <v>20</v>
      </c>
      <c r="D34" s="10"/>
      <c r="E34" s="11">
        <f>SUM(E26:E33)</f>
        <v>0.24082999999999999</v>
      </c>
      <c r="F34" s="12">
        <f>SUM(F26:F33)</f>
        <v>829.10468410571423</v>
      </c>
    </row>
    <row r="35" spans="2:10" ht="12.75" customHeight="1" x14ac:dyDescent="0.25">
      <c r="B35" s="344" t="s">
        <v>21</v>
      </c>
      <c r="C35" s="75">
        <v>18</v>
      </c>
      <c r="D35" s="113" t="str">
        <f>'Banco de dados 1 '!H30</f>
        <v>Indenizações  para rescisões sem justa causa</v>
      </c>
      <c r="E35" s="13">
        <f>'Banco de dados 1 '!K30</f>
        <v>4.8399999999999999E-2</v>
      </c>
      <c r="F35" s="6">
        <f t="shared" si="1"/>
        <v>166.62652788571427</v>
      </c>
    </row>
    <row r="36" spans="2:10" ht="12.75" customHeight="1" x14ac:dyDescent="0.25">
      <c r="B36" s="344"/>
      <c r="C36" s="14" t="s">
        <v>22</v>
      </c>
      <c r="D36" s="14"/>
      <c r="E36" s="15">
        <f>SUM(E35)</f>
        <v>4.8399999999999999E-2</v>
      </c>
      <c r="F36" s="16">
        <f>SUM(F35)</f>
        <v>166.62652788571427</v>
      </c>
    </row>
    <row r="37" spans="2:10" s="81" customFormat="1" ht="25.5" customHeight="1" x14ac:dyDescent="0.25">
      <c r="B37" s="333" t="s">
        <v>31</v>
      </c>
      <c r="C37" s="33">
        <v>19</v>
      </c>
      <c r="D37" s="17" t="s">
        <v>37</v>
      </c>
      <c r="E37" s="34">
        <f>E25*E34</f>
        <v>0</v>
      </c>
      <c r="F37" s="35">
        <f t="shared" si="1"/>
        <v>0</v>
      </c>
      <c r="G37" s="82"/>
      <c r="H37" s="82"/>
      <c r="I37" s="82"/>
      <c r="J37" s="82"/>
    </row>
    <row r="38" spans="2:10" ht="12.75" customHeight="1" x14ac:dyDescent="0.25">
      <c r="B38" s="333"/>
      <c r="C38" s="18" t="s">
        <v>23</v>
      </c>
      <c r="D38" s="18"/>
      <c r="E38" s="19">
        <f>SUM(E37)</f>
        <v>0</v>
      </c>
      <c r="F38" s="20">
        <f>SUM(F37)</f>
        <v>0</v>
      </c>
    </row>
    <row r="39" spans="2:10" ht="12.75" customHeight="1" x14ac:dyDescent="0.2">
      <c r="B39" s="47" t="s">
        <v>54</v>
      </c>
      <c r="C39" s="48"/>
      <c r="D39" s="49"/>
      <c r="E39" s="19">
        <f>E25+E34+E36+E38</f>
        <v>0.28922999999999999</v>
      </c>
      <c r="F39" s="20">
        <f>F25+F34+F36+F38</f>
        <v>995.73121199142849</v>
      </c>
    </row>
    <row r="41" spans="2:10" ht="43.5" customHeight="1" x14ac:dyDescent="0.25">
      <c r="B41" s="69" t="s">
        <v>70</v>
      </c>
      <c r="C41" s="70"/>
      <c r="D41" s="70"/>
      <c r="E41" s="71" t="s">
        <v>55</v>
      </c>
      <c r="F41" s="67" t="s">
        <v>46</v>
      </c>
    </row>
    <row r="42" spans="2:10" ht="12.75" customHeight="1" x14ac:dyDescent="0.2">
      <c r="B42" s="94"/>
      <c r="C42" s="21">
        <v>1</v>
      </c>
      <c r="D42" s="53" t="str">
        <f>'Banco de dados 1 '!P7</f>
        <v>V. transp.</v>
      </c>
      <c r="E42" s="52">
        <f>(F11*0.06)</f>
        <v>179.36819999999997</v>
      </c>
      <c r="F42" s="22">
        <f>'Banco de dados 1 '!P13</f>
        <v>1</v>
      </c>
    </row>
    <row r="43" spans="2:10" ht="12.75" customHeight="1" x14ac:dyDescent="0.2">
      <c r="B43" s="95"/>
      <c r="C43" s="21">
        <v>2</v>
      </c>
      <c r="D43" s="53" t="str">
        <f>'Banco de dados 1 '!N7</f>
        <v>Vale Alimentação</v>
      </c>
      <c r="E43" s="22">
        <f>'Banco de dados 1 '!$N$8*'Banco de dados 1 '!N13*0.2</f>
        <v>87.168000000000006</v>
      </c>
      <c r="F43" s="22">
        <f>'Banco de dados 1 '!$N$8*'Banco de dados 1 '!N13-E43</f>
        <v>348.67199999999997</v>
      </c>
    </row>
    <row r="44" spans="2:10" ht="12.75" customHeight="1" x14ac:dyDescent="0.2">
      <c r="B44" s="95"/>
      <c r="C44" s="21">
        <v>3</v>
      </c>
      <c r="D44" s="53" t="str">
        <f>'Banco de dados 1 '!Q7</f>
        <v>Cesta Básica</v>
      </c>
      <c r="E44" s="76" t="s">
        <v>42</v>
      </c>
      <c r="F44" s="22">
        <f>'Banco de dados 1 '!R13</f>
        <v>60</v>
      </c>
    </row>
    <row r="45" spans="2:10" ht="12.75" customHeight="1" x14ac:dyDescent="0.2">
      <c r="B45" s="95"/>
      <c r="C45" s="21">
        <v>4</v>
      </c>
      <c r="D45" s="54" t="str">
        <f>'Banco de dados 1 '!S7</f>
        <v>Uniformes por trabalhador</v>
      </c>
      <c r="E45" s="76" t="s">
        <v>42</v>
      </c>
      <c r="F45" s="22">
        <f>'Banco de dados 1 '!V13</f>
        <v>0</v>
      </c>
    </row>
    <row r="46" spans="2:10" ht="12.75" customHeight="1" x14ac:dyDescent="0.25">
      <c r="B46" s="95"/>
      <c r="C46" s="21">
        <v>5</v>
      </c>
      <c r="D46" s="50" t="str">
        <f>'Banco de dados 1 '!A23</f>
        <v>Plano Básico de Saúde - PAF</v>
      </c>
      <c r="E46" s="76" t="s">
        <v>42</v>
      </c>
      <c r="F46" s="22">
        <f>'Banco de dados 1 '!D23</f>
        <v>87.18</v>
      </c>
    </row>
    <row r="47" spans="2:10" ht="12.75" customHeight="1" x14ac:dyDescent="0.25">
      <c r="B47" s="95"/>
      <c r="C47" s="21">
        <v>6</v>
      </c>
      <c r="D47" s="50" t="str">
        <f>'Banco de dados 1 '!A24</f>
        <v>Plano de Qualif. Profiss. e Mkt</v>
      </c>
      <c r="E47" s="76" t="s">
        <v>42</v>
      </c>
      <c r="F47" s="22">
        <f>'Banco de dados 1 '!D24</f>
        <v>0</v>
      </c>
    </row>
    <row r="48" spans="2:10" ht="12.75" customHeight="1" x14ac:dyDescent="0.25">
      <c r="B48" s="95"/>
      <c r="C48" s="21">
        <v>7</v>
      </c>
      <c r="D48" s="50">
        <f>'Banco de dados 1 '!A25</f>
        <v>0</v>
      </c>
      <c r="E48" s="76" t="s">
        <v>42</v>
      </c>
      <c r="F48" s="22">
        <f>'Banco de dados 1 '!E25</f>
        <v>0</v>
      </c>
    </row>
    <row r="49" spans="2:6" ht="12.75" customHeight="1" x14ac:dyDescent="0.25">
      <c r="B49" s="95"/>
      <c r="C49" s="21">
        <v>8</v>
      </c>
      <c r="D49" s="50" t="str">
        <f>'Banco de dados 1 '!A26</f>
        <v xml:space="preserve"> </v>
      </c>
      <c r="E49" s="76" t="s">
        <v>42</v>
      </c>
      <c r="F49" s="22">
        <f>'Banco de dados 1 '!E26</f>
        <v>0</v>
      </c>
    </row>
    <row r="50" spans="2:6" ht="12.75" customHeight="1" x14ac:dyDescent="0.25">
      <c r="B50" s="47" t="s">
        <v>71</v>
      </c>
      <c r="C50" s="48"/>
      <c r="D50" s="48"/>
      <c r="E50" s="49"/>
      <c r="F50" s="30">
        <f>SUM(F42:F49)</f>
        <v>496.85199999999998</v>
      </c>
    </row>
    <row r="52" spans="2:6" ht="12.75" customHeight="1" x14ac:dyDescent="0.25">
      <c r="B52" s="44" t="s">
        <v>75</v>
      </c>
      <c r="C52" s="45"/>
      <c r="D52" s="45"/>
      <c r="E52" s="96"/>
      <c r="F52" s="67" t="s">
        <v>46</v>
      </c>
    </row>
    <row r="53" spans="2:6" ht="12.75" customHeight="1" x14ac:dyDescent="0.25">
      <c r="B53" s="39" t="s">
        <v>53</v>
      </c>
      <c r="C53" s="40"/>
      <c r="D53" s="40"/>
      <c r="E53" s="96"/>
      <c r="F53" s="37">
        <f>F14</f>
        <v>3442.696857142857</v>
      </c>
    </row>
    <row r="54" spans="2:6" ht="12.75" customHeight="1" x14ac:dyDescent="0.25">
      <c r="B54" s="41" t="s">
        <v>54</v>
      </c>
      <c r="C54" s="42"/>
      <c r="D54" s="42"/>
      <c r="E54" s="96"/>
      <c r="F54" s="38">
        <f>F39</f>
        <v>995.73121199142849</v>
      </c>
    </row>
    <row r="55" spans="2:6" ht="12.75" customHeight="1" x14ac:dyDescent="0.25">
      <c r="B55" s="41" t="s">
        <v>71</v>
      </c>
      <c r="C55" s="42"/>
      <c r="D55" s="42"/>
      <c r="E55" s="96"/>
      <c r="F55" s="38">
        <f>F50</f>
        <v>496.85199999999998</v>
      </c>
    </row>
    <row r="56" spans="2:6" ht="12.75" customHeight="1" x14ac:dyDescent="0.25">
      <c r="B56" s="55" t="s">
        <v>52</v>
      </c>
      <c r="C56" s="97"/>
      <c r="D56" s="97"/>
      <c r="E56" s="98"/>
      <c r="F56" s="51">
        <f>SUM(F53:F55)</f>
        <v>4935.2800691342854</v>
      </c>
    </row>
    <row r="58" spans="2:6" ht="12.75" customHeight="1" x14ac:dyDescent="0.25">
      <c r="B58" s="44" t="s">
        <v>79</v>
      </c>
      <c r="C58" s="45"/>
      <c r="D58" s="46"/>
      <c r="E58" s="72" t="s">
        <v>3</v>
      </c>
      <c r="F58" s="67" t="s">
        <v>38</v>
      </c>
    </row>
    <row r="59" spans="2:6" ht="12.75" customHeight="1" x14ac:dyDescent="0.25">
      <c r="B59" s="27"/>
      <c r="C59" s="2">
        <v>1</v>
      </c>
      <c r="D59" s="23" t="str">
        <f>'Banco de dados 1 '!T30</f>
        <v>PIS</v>
      </c>
      <c r="E59" s="24">
        <f>'Banco de dados 1 '!V30</f>
        <v>0</v>
      </c>
      <c r="F59" s="25">
        <f>E59*F$73</f>
        <v>0</v>
      </c>
    </row>
    <row r="60" spans="2:6" ht="12.75" customHeight="1" x14ac:dyDescent="0.25">
      <c r="B60" s="28"/>
      <c r="C60" s="2">
        <v>2</v>
      </c>
      <c r="D60" s="23" t="str">
        <f>'Banco de dados 1 '!T31</f>
        <v>COFINS</v>
      </c>
      <c r="E60" s="24">
        <f>'Banco de dados 1 '!V31</f>
        <v>0</v>
      </c>
      <c r="F60" s="25">
        <f>E60*F$73</f>
        <v>0</v>
      </c>
    </row>
    <row r="61" spans="2:6" ht="12.75" customHeight="1" x14ac:dyDescent="0.25">
      <c r="B61" s="28"/>
      <c r="C61" s="2">
        <v>3</v>
      </c>
      <c r="D61" s="23" t="str">
        <f>'Banco de dados 1 '!T32</f>
        <v xml:space="preserve">ISS </v>
      </c>
      <c r="E61" s="24">
        <f>'Banco de dados 1 '!V32</f>
        <v>0</v>
      </c>
      <c r="F61" s="25">
        <f>E61*F$73</f>
        <v>0</v>
      </c>
    </row>
    <row r="62" spans="2:6" ht="12.75" customHeight="1" x14ac:dyDescent="0.25">
      <c r="B62" s="29"/>
      <c r="C62" s="2">
        <v>4</v>
      </c>
      <c r="D62" s="23">
        <f>'Banco de dados 1 '!T33</f>
        <v>0</v>
      </c>
      <c r="E62" s="24">
        <f>'Banco de dados 1 '!V33</f>
        <v>0</v>
      </c>
      <c r="F62" s="25">
        <f>E62*F$73</f>
        <v>0</v>
      </c>
    </row>
    <row r="63" spans="2:6" ht="12.75" customHeight="1" x14ac:dyDescent="0.25">
      <c r="B63" s="47" t="s">
        <v>32</v>
      </c>
      <c r="C63" s="48"/>
      <c r="D63" s="49"/>
      <c r="E63" s="26">
        <f>SUM(E59:E62)</f>
        <v>0</v>
      </c>
      <c r="F63" s="31">
        <f>E63*F$73</f>
        <v>0</v>
      </c>
    </row>
    <row r="65" spans="2:8" ht="12.75" customHeight="1" x14ac:dyDescent="0.25">
      <c r="B65" s="55" t="s">
        <v>82</v>
      </c>
      <c r="C65" s="56"/>
      <c r="D65" s="56"/>
      <c r="E65" s="72" t="s">
        <v>3</v>
      </c>
      <c r="F65" s="67" t="s">
        <v>46</v>
      </c>
    </row>
    <row r="66" spans="2:8" ht="12.75" customHeight="1" x14ac:dyDescent="0.25">
      <c r="B66" s="89" t="str">
        <f>'Banco de dados 1 '!T23</f>
        <v>BDI - Benefícios e Despesas Indiretas</v>
      </c>
      <c r="C66" s="97"/>
      <c r="D66" s="97"/>
      <c r="E66" s="99">
        <f>'Banco de dados 1 '!X23</f>
        <v>0</v>
      </c>
      <c r="F66" s="100">
        <f>E66*$F$73</f>
        <v>0</v>
      </c>
    </row>
    <row r="67" spans="2:8" ht="12.75" customHeight="1" x14ac:dyDescent="0.25">
      <c r="B67" s="55" t="s">
        <v>76</v>
      </c>
      <c r="C67" s="56"/>
      <c r="D67" s="56"/>
      <c r="E67" s="101">
        <f>SUM(E66:E66)</f>
        <v>0</v>
      </c>
      <c r="F67" s="102">
        <f>SUM(F66:F66)</f>
        <v>0</v>
      </c>
    </row>
    <row r="69" spans="2:8" ht="12.75" customHeight="1" x14ac:dyDescent="0.25">
      <c r="B69" s="44" t="s">
        <v>72</v>
      </c>
      <c r="C69" s="45"/>
      <c r="D69" s="46"/>
      <c r="E69" s="72" t="s">
        <v>3</v>
      </c>
      <c r="F69" s="67" t="s">
        <v>38</v>
      </c>
    </row>
    <row r="70" spans="2:8" ht="12.75" customHeight="1" x14ac:dyDescent="0.25">
      <c r="B70" s="44" t="s">
        <v>80</v>
      </c>
      <c r="C70" s="45"/>
      <c r="D70" s="46"/>
      <c r="E70" s="26">
        <f>E67+E63</f>
        <v>0</v>
      </c>
      <c r="F70" s="76" t="s">
        <v>42</v>
      </c>
    </row>
    <row r="71" spans="2:8" s="104" customFormat="1" ht="12.75" customHeight="1" x14ac:dyDescent="0.25">
      <c r="B71" s="59" t="s">
        <v>77</v>
      </c>
      <c r="C71" s="60"/>
      <c r="D71" s="61"/>
      <c r="E71" s="103">
        <f>1-E70</f>
        <v>1</v>
      </c>
      <c r="F71" s="77" t="s">
        <v>42</v>
      </c>
    </row>
    <row r="72" spans="2:8" s="104" customFormat="1" ht="12.75" customHeight="1" x14ac:dyDescent="0.25">
      <c r="B72" s="63" t="s">
        <v>81</v>
      </c>
      <c r="C72" s="64"/>
      <c r="D72" s="65"/>
      <c r="E72" s="105"/>
      <c r="F72" s="66"/>
    </row>
    <row r="73" spans="2:8" s="104" customFormat="1" ht="12.75" customHeight="1" x14ac:dyDescent="0.25">
      <c r="B73" s="59" t="s">
        <v>63</v>
      </c>
      <c r="C73" s="60"/>
      <c r="D73" s="61"/>
      <c r="E73" s="103">
        <v>1</v>
      </c>
      <c r="F73" s="62">
        <f>F56/E71+0.02</f>
        <v>4935.3000691342859</v>
      </c>
      <c r="H73" s="104">
        <f>F67*E77</f>
        <v>0</v>
      </c>
    </row>
    <row r="74" spans="2:8" s="104" customFormat="1" ht="12.75" customHeight="1" x14ac:dyDescent="0.25">
      <c r="B74" s="63" t="s">
        <v>64</v>
      </c>
      <c r="C74" s="64"/>
      <c r="D74" s="65"/>
      <c r="E74" s="105"/>
      <c r="F74" s="66"/>
    </row>
    <row r="76" spans="2:8" s="104" customFormat="1" ht="25.5" customHeight="1" x14ac:dyDescent="0.25">
      <c r="B76" s="59" t="s">
        <v>73</v>
      </c>
      <c r="C76" s="60"/>
      <c r="D76" s="61"/>
      <c r="E76" s="1" t="s">
        <v>48</v>
      </c>
      <c r="F76" s="58" t="s">
        <v>35</v>
      </c>
    </row>
    <row r="77" spans="2:8" ht="12.75" customHeight="1" x14ac:dyDescent="0.25">
      <c r="B77" s="63"/>
      <c r="C77" s="64"/>
      <c r="D77" s="65"/>
      <c r="E77" s="78">
        <f>'Banco de dados 1 '!D13</f>
        <v>2</v>
      </c>
      <c r="F77" s="58">
        <f>F73*E77</f>
        <v>9870.6001382685718</v>
      </c>
    </row>
    <row r="79" spans="2:8" s="104" customFormat="1" ht="25.5" customHeight="1" x14ac:dyDescent="0.25">
      <c r="B79" s="59" t="s">
        <v>74</v>
      </c>
      <c r="C79" s="60"/>
      <c r="D79" s="61"/>
      <c r="E79" s="1" t="s">
        <v>33</v>
      </c>
      <c r="F79" s="58" t="s">
        <v>47</v>
      </c>
    </row>
    <row r="80" spans="2:8" ht="12.75" customHeight="1" x14ac:dyDescent="0.25">
      <c r="B80" s="63"/>
      <c r="C80" s="64"/>
      <c r="D80" s="65"/>
      <c r="E80" s="73">
        <f>'Banco de dados 1 '!C5</f>
        <v>24</v>
      </c>
      <c r="F80" s="58">
        <f>F77*E80</f>
        <v>236894.40331844572</v>
      </c>
    </row>
  </sheetData>
  <sheetProtection password="C17D" sheet="1" objects="1" scenarios="1"/>
  <mergeCells count="7">
    <mergeCell ref="B37:B38"/>
    <mergeCell ref="D12:E12"/>
    <mergeCell ref="B1:F1"/>
    <mergeCell ref="B5:F5"/>
    <mergeCell ref="B17:B25"/>
    <mergeCell ref="B26:B34"/>
    <mergeCell ref="B35:B36"/>
  </mergeCells>
  <printOptions horizontalCentered="1" verticalCentered="1"/>
  <pageMargins left="0.59055118110236227" right="0.39370078740157483" top="0.78740157480314965" bottom="0.78740157480314965" header="0.31496062992125984" footer="0.31496062992125984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K80"/>
  <sheetViews>
    <sheetView showGridLines="0" view="pageBreakPreview" topLeftCell="A10" zoomScale="90" zoomScaleNormal="100" zoomScaleSheetLayoutView="90" workbookViewId="0">
      <selection activeCell="D40" sqref="D40"/>
    </sheetView>
  </sheetViews>
  <sheetFormatPr defaultColWidth="9.140625" defaultRowHeight="12.75" customHeight="1" x14ac:dyDescent="0.25"/>
  <cols>
    <col min="1" max="1" width="2.140625" style="82" customWidth="1"/>
    <col min="2" max="2" width="10.28515625" style="82" customWidth="1"/>
    <col min="3" max="3" width="5.140625" style="82" customWidth="1"/>
    <col min="4" max="4" width="39.7109375" style="82" customWidth="1"/>
    <col min="5" max="5" width="14.7109375" style="82" customWidth="1"/>
    <col min="6" max="6" width="16.140625" style="83" customWidth="1"/>
    <col min="7" max="7" width="14.7109375" style="82" customWidth="1"/>
    <col min="8" max="8" width="9.140625" style="82" customWidth="1"/>
    <col min="9" max="9" width="10.28515625" style="82" bestFit="1" customWidth="1"/>
    <col min="10" max="16384" width="9.140625" style="82"/>
  </cols>
  <sheetData>
    <row r="1" spans="2:9" s="81" customFormat="1" ht="12.75" customHeight="1" x14ac:dyDescent="0.2">
      <c r="B1" s="336">
        <f>'Banco de dados 1 '!A1:E1</f>
        <v>0</v>
      </c>
      <c r="C1" s="337"/>
      <c r="D1" s="337"/>
      <c r="E1" s="337"/>
      <c r="F1" s="338"/>
    </row>
    <row r="2" spans="2:9" s="81" customFormat="1" ht="12.75" customHeight="1" x14ac:dyDescent="0.2">
      <c r="B2" s="84" t="s">
        <v>28</v>
      </c>
      <c r="C2" s="85"/>
      <c r="D2" s="86">
        <f>'Banco de dados 1 '!C2</f>
        <v>0</v>
      </c>
      <c r="E2" s="87"/>
      <c r="F2" s="88"/>
    </row>
    <row r="3" spans="2:9" s="81" customFormat="1" ht="12.75" customHeight="1" x14ac:dyDescent="0.25">
      <c r="B3" s="89" t="s">
        <v>41</v>
      </c>
      <c r="C3" s="85"/>
      <c r="D3" s="86">
        <f>'Banco de dados 1 '!C3</f>
        <v>0</v>
      </c>
      <c r="E3" s="87"/>
      <c r="F3" s="88"/>
    </row>
    <row r="5" spans="2:9" ht="12.75" customHeight="1" x14ac:dyDescent="0.25">
      <c r="B5" s="339" t="s">
        <v>0</v>
      </c>
      <c r="C5" s="339"/>
      <c r="D5" s="339"/>
      <c r="E5" s="339"/>
      <c r="F5" s="339"/>
    </row>
    <row r="7" spans="2:9" ht="12.75" customHeight="1" x14ac:dyDescent="0.25">
      <c r="B7" s="55" t="s">
        <v>67</v>
      </c>
      <c r="C7" s="56"/>
      <c r="D7" s="57"/>
      <c r="E7" s="58" t="s">
        <v>43</v>
      </c>
      <c r="F7" s="58" t="s">
        <v>49</v>
      </c>
    </row>
    <row r="8" spans="2:9" ht="12.75" customHeight="1" x14ac:dyDescent="0.2">
      <c r="B8" s="109" t="str">
        <f>'Banco de dados 1 '!A14</f>
        <v>RECEPCIONISTA 12X36 DIA</v>
      </c>
      <c r="C8" s="90"/>
      <c r="D8" s="91"/>
      <c r="E8" s="92">
        <f>'Banco de dados 1 '!G14</f>
        <v>210</v>
      </c>
      <c r="F8" s="93">
        <f>'Banco de dados 1 '!H14</f>
        <v>12.598904761904762</v>
      </c>
    </row>
    <row r="9" spans="2:9" ht="12.75" customHeight="1" x14ac:dyDescent="0.2">
      <c r="B9" s="104"/>
    </row>
    <row r="10" spans="2:9" ht="12.75" customHeight="1" x14ac:dyDescent="0.25">
      <c r="B10" s="44" t="s">
        <v>51</v>
      </c>
      <c r="C10" s="45"/>
      <c r="D10" s="45"/>
      <c r="E10" s="80" t="s">
        <v>86</v>
      </c>
      <c r="F10" s="67" t="s">
        <v>46</v>
      </c>
    </row>
    <row r="11" spans="2:9" ht="12.75" customHeight="1" x14ac:dyDescent="0.25">
      <c r="B11" s="94"/>
      <c r="C11" s="2">
        <v>1</v>
      </c>
      <c r="D11" s="39" t="s">
        <v>26</v>
      </c>
      <c r="E11" s="43"/>
      <c r="F11" s="3">
        <f>'Banco de dados 1 '!C14</f>
        <v>2645.77</v>
      </c>
    </row>
    <row r="12" spans="2:9" ht="12.75" customHeight="1" x14ac:dyDescent="0.25">
      <c r="B12" s="95"/>
      <c r="C12" s="2">
        <v>2</v>
      </c>
      <c r="D12" s="334" t="s">
        <v>119</v>
      </c>
      <c r="E12" s="335"/>
      <c r="F12" s="3">
        <f>'Banco de dados 1 '!M14</f>
        <v>151.18685714285715</v>
      </c>
    </row>
    <row r="13" spans="2:9" ht="12.75" customHeight="1" x14ac:dyDescent="0.2">
      <c r="B13" s="95"/>
      <c r="C13" s="2">
        <v>3</v>
      </c>
      <c r="D13" s="39" t="s">
        <v>92</v>
      </c>
      <c r="E13" s="43"/>
      <c r="F13" s="3">
        <f>'Banco de dados 1 '!K14</f>
        <v>282.40000000000003</v>
      </c>
      <c r="I13" s="83"/>
    </row>
    <row r="14" spans="2:9" ht="12.75" customHeight="1" x14ac:dyDescent="0.25">
      <c r="B14" s="44" t="s">
        <v>53</v>
      </c>
      <c r="C14" s="45"/>
      <c r="D14" s="45"/>
      <c r="E14" s="46"/>
      <c r="F14" s="32">
        <f>SUM(F11:F13)</f>
        <v>3079.3568571428573</v>
      </c>
    </row>
    <row r="16" spans="2:9" ht="12.75" customHeight="1" x14ac:dyDescent="0.2">
      <c r="B16" s="44" t="s">
        <v>50</v>
      </c>
      <c r="C16" s="45"/>
      <c r="D16" s="46"/>
      <c r="E16" s="68" t="s">
        <v>3</v>
      </c>
      <c r="F16" s="67" t="s">
        <v>46</v>
      </c>
      <c r="I16" s="108"/>
    </row>
    <row r="17" spans="2:6" ht="12.75" customHeight="1" x14ac:dyDescent="0.25">
      <c r="B17" s="340" t="s">
        <v>2</v>
      </c>
      <c r="C17" s="4">
        <v>1</v>
      </c>
      <c r="D17" s="36" t="str">
        <f>'Banco de dados 1 '!N23</f>
        <v>INSS</v>
      </c>
      <c r="E17" s="5">
        <f>'Banco de dados 1 '!R23</f>
        <v>0</v>
      </c>
      <c r="F17" s="6">
        <f>E17*$F$14</f>
        <v>0</v>
      </c>
    </row>
    <row r="18" spans="2:6" ht="12.75" customHeight="1" x14ac:dyDescent="0.25">
      <c r="B18" s="341"/>
      <c r="C18" s="4">
        <v>2</v>
      </c>
      <c r="D18" s="36" t="str">
        <f>'Banco de dados 1 '!N24</f>
        <v>SESI ou SESC</v>
      </c>
      <c r="E18" s="5">
        <f>'Banco de dados 1 '!R24</f>
        <v>0</v>
      </c>
      <c r="F18" s="6">
        <f t="shared" ref="F18:F24" si="0">E18*$F$14</f>
        <v>0</v>
      </c>
    </row>
    <row r="19" spans="2:6" ht="12.75" customHeight="1" x14ac:dyDescent="0.25">
      <c r="B19" s="341"/>
      <c r="C19" s="4">
        <v>3</v>
      </c>
      <c r="D19" s="36" t="str">
        <f>'Banco de dados 1 '!N25</f>
        <v>SENAI ou SENAC</v>
      </c>
      <c r="E19" s="5">
        <f>'Banco de dados 1 '!R25</f>
        <v>0</v>
      </c>
      <c r="F19" s="6">
        <f t="shared" si="0"/>
        <v>0</v>
      </c>
    </row>
    <row r="20" spans="2:6" ht="12.75" customHeight="1" x14ac:dyDescent="0.25">
      <c r="B20" s="341"/>
      <c r="C20" s="4">
        <v>4</v>
      </c>
      <c r="D20" s="36" t="str">
        <f>'Banco de dados 1 '!N26</f>
        <v>INCRA</v>
      </c>
      <c r="E20" s="5">
        <f>'Banco de dados 1 '!R26</f>
        <v>0</v>
      </c>
      <c r="F20" s="6">
        <f t="shared" si="0"/>
        <v>0</v>
      </c>
    </row>
    <row r="21" spans="2:6" ht="12.75" customHeight="1" x14ac:dyDescent="0.25">
      <c r="B21" s="341"/>
      <c r="C21" s="4">
        <v>5</v>
      </c>
      <c r="D21" s="36" t="str">
        <f>'Banco de dados 1 '!N27</f>
        <v>Salário educação</v>
      </c>
      <c r="E21" s="5">
        <f>'Banco de dados 1 '!R27</f>
        <v>0</v>
      </c>
      <c r="F21" s="6">
        <f t="shared" si="0"/>
        <v>0</v>
      </c>
    </row>
    <row r="22" spans="2:6" ht="12.75" customHeight="1" x14ac:dyDescent="0.25">
      <c r="B22" s="341"/>
      <c r="C22" s="4">
        <v>6</v>
      </c>
      <c r="D22" s="36" t="str">
        <f>'Banco de dados 1 '!N28</f>
        <v>FGTS</v>
      </c>
      <c r="E22" s="5">
        <f>'Banco de dados 1 '!R28</f>
        <v>0</v>
      </c>
      <c r="F22" s="6">
        <f t="shared" si="0"/>
        <v>0</v>
      </c>
    </row>
    <row r="23" spans="2:6" ht="12.75" customHeight="1" x14ac:dyDescent="0.25">
      <c r="B23" s="341"/>
      <c r="C23" s="4">
        <v>7</v>
      </c>
      <c r="D23" s="36" t="str">
        <f>'Banco de dados 1 '!N29</f>
        <v>Seg. acidente do trabalho</v>
      </c>
      <c r="E23" s="5">
        <f>'Banco de dados 1 '!R29</f>
        <v>0</v>
      </c>
      <c r="F23" s="6">
        <f t="shared" si="0"/>
        <v>0</v>
      </c>
    </row>
    <row r="24" spans="2:6" ht="12.75" customHeight="1" x14ac:dyDescent="0.25">
      <c r="B24" s="341"/>
      <c r="C24" s="4">
        <v>8</v>
      </c>
      <c r="D24" s="36" t="str">
        <f>'Banco de dados 1 '!N30</f>
        <v>SEBRAE</v>
      </c>
      <c r="E24" s="5">
        <f>'Banco de dados 1 '!R30</f>
        <v>0</v>
      </c>
      <c r="F24" s="6">
        <f t="shared" si="0"/>
        <v>0</v>
      </c>
    </row>
    <row r="25" spans="2:6" ht="12.75" customHeight="1" x14ac:dyDescent="0.25">
      <c r="B25" s="342"/>
      <c r="C25" s="7" t="s">
        <v>11</v>
      </c>
      <c r="D25" s="7"/>
      <c r="E25" s="8">
        <f>SUM(E17:E24)</f>
        <v>0</v>
      </c>
      <c r="F25" s="9">
        <f>SUM(F17:F24)</f>
        <v>0</v>
      </c>
    </row>
    <row r="26" spans="2:6" ht="12.75" customHeight="1" x14ac:dyDescent="0.25">
      <c r="B26" s="343" t="s">
        <v>12</v>
      </c>
      <c r="C26" s="74">
        <v>9</v>
      </c>
      <c r="D26" s="36" t="str">
        <f>'Banco de dados 1 '!H22</f>
        <v xml:space="preserve">Férias </v>
      </c>
      <c r="E26" s="5">
        <f>'Banco de dados 1 '!K22</f>
        <v>0.1111</v>
      </c>
      <c r="F26" s="6">
        <f>E26*$F$14</f>
        <v>342.11654682857147</v>
      </c>
    </row>
    <row r="27" spans="2:6" ht="12.75" customHeight="1" x14ac:dyDescent="0.25">
      <c r="B27" s="343"/>
      <c r="C27" s="74">
        <v>10</v>
      </c>
      <c r="D27" s="36" t="str">
        <f>'Banco de dados 1 '!H23</f>
        <v>Auxílio doença</v>
      </c>
      <c r="E27" s="5">
        <f>'Banco de dados 1 '!K23</f>
        <v>1.3899999999999999E-2</v>
      </c>
      <c r="F27" s="6">
        <f t="shared" ref="F27:F37" si="1">E27*$F$14</f>
        <v>42.803060314285716</v>
      </c>
    </row>
    <row r="28" spans="2:6" ht="12.75" customHeight="1" x14ac:dyDescent="0.25">
      <c r="B28" s="343"/>
      <c r="C28" s="74">
        <v>11</v>
      </c>
      <c r="D28" s="36" t="str">
        <f>'Banco de dados 1 '!H24</f>
        <v>Licença maternidade</v>
      </c>
      <c r="E28" s="5">
        <f>'Banco de dados 1 '!K24</f>
        <v>1.1000000000000001E-3</v>
      </c>
      <c r="F28" s="6">
        <f t="shared" si="1"/>
        <v>3.3872925428571432</v>
      </c>
    </row>
    <row r="29" spans="2:6" ht="12.75" customHeight="1" x14ac:dyDescent="0.25">
      <c r="B29" s="343"/>
      <c r="C29" s="74">
        <v>12</v>
      </c>
      <c r="D29" s="36" t="str">
        <f>'Banco de dados 1 '!H25</f>
        <v>Licença paternidade</v>
      </c>
      <c r="E29" s="5">
        <f>'Banco de dados 1 '!K25</f>
        <v>4.0000000000000002E-4</v>
      </c>
      <c r="F29" s="6">
        <f t="shared" si="1"/>
        <v>1.231742742857143</v>
      </c>
    </row>
    <row r="30" spans="2:6" ht="12.75" customHeight="1" x14ac:dyDescent="0.25">
      <c r="B30" s="343"/>
      <c r="C30" s="74">
        <v>13</v>
      </c>
      <c r="D30" s="36" t="str">
        <f>'Banco de dados 1 '!H26</f>
        <v>Faltas legais</v>
      </c>
      <c r="E30" s="5">
        <f>'Banco de dados 1 '!K26</f>
        <v>8.3000000000000001E-3</v>
      </c>
      <c r="F30" s="6">
        <f t="shared" si="1"/>
        <v>25.558661914285715</v>
      </c>
    </row>
    <row r="31" spans="2:6" ht="12.75" customHeight="1" x14ac:dyDescent="0.25">
      <c r="B31" s="343"/>
      <c r="C31" s="74">
        <v>14</v>
      </c>
      <c r="D31" s="36" t="str">
        <f>'Banco de dados 1 '!H27</f>
        <v>Acidente de trabalho</v>
      </c>
      <c r="E31" s="5">
        <f>'Banco de dados 1 '!K27</f>
        <v>3.3E-3</v>
      </c>
      <c r="F31" s="6">
        <f t="shared" si="1"/>
        <v>10.161877628571428</v>
      </c>
    </row>
    <row r="32" spans="2:6" ht="12.75" customHeight="1" x14ac:dyDescent="0.25">
      <c r="B32" s="343"/>
      <c r="C32" s="74">
        <v>15</v>
      </c>
      <c r="D32" s="36" t="str">
        <f>'Banco de dados 1 '!H28</f>
        <v>Aviso Prévio</v>
      </c>
      <c r="E32" s="5">
        <f>'Banco de dados 1 '!K28</f>
        <v>1.9429999999999999E-2</v>
      </c>
      <c r="F32" s="6">
        <f t="shared" si="1"/>
        <v>59.831903734285717</v>
      </c>
    </row>
    <row r="33" spans="2:10" ht="12.75" customHeight="1" x14ac:dyDescent="0.25">
      <c r="B33" s="343"/>
      <c r="C33" s="74">
        <v>16</v>
      </c>
      <c r="D33" s="36" t="str">
        <f>'Banco de dados 1 '!H29</f>
        <v>13º Salário</v>
      </c>
      <c r="E33" s="5">
        <f>'Banco de dados 1 '!K29</f>
        <v>8.3299999999999999E-2</v>
      </c>
      <c r="F33" s="6">
        <f>E33*$F$14</f>
        <v>256.51042619999998</v>
      </c>
    </row>
    <row r="34" spans="2:10" ht="12.75" customHeight="1" x14ac:dyDescent="0.25">
      <c r="B34" s="343"/>
      <c r="C34" s="10" t="s">
        <v>20</v>
      </c>
      <c r="D34" s="10"/>
      <c r="E34" s="11">
        <f>SUM(E26:E33)</f>
        <v>0.24082999999999999</v>
      </c>
      <c r="F34" s="12">
        <f>SUM(F26:F33)</f>
        <v>741.60151190571435</v>
      </c>
    </row>
    <row r="35" spans="2:10" ht="12.75" customHeight="1" x14ac:dyDescent="0.25">
      <c r="B35" s="344" t="s">
        <v>21</v>
      </c>
      <c r="C35" s="75">
        <v>18</v>
      </c>
      <c r="D35" s="113" t="str">
        <f>'Banco de dados 1 '!H30</f>
        <v>Indenizações  para rescisões sem justa causa</v>
      </c>
      <c r="E35" s="13">
        <f>'Banco de dados 1 '!K30</f>
        <v>4.8399999999999999E-2</v>
      </c>
      <c r="F35" s="6">
        <f t="shared" si="1"/>
        <v>149.0408718857143</v>
      </c>
    </row>
    <row r="36" spans="2:10" ht="12.75" customHeight="1" x14ac:dyDescent="0.25">
      <c r="B36" s="344"/>
      <c r="C36" s="14" t="s">
        <v>22</v>
      </c>
      <c r="D36" s="14"/>
      <c r="E36" s="15">
        <f>SUM(E35)</f>
        <v>4.8399999999999999E-2</v>
      </c>
      <c r="F36" s="16">
        <f>SUM(F35)</f>
        <v>149.0408718857143</v>
      </c>
    </row>
    <row r="37" spans="2:10" s="81" customFormat="1" ht="25.5" customHeight="1" x14ac:dyDescent="0.25">
      <c r="B37" s="333" t="s">
        <v>31</v>
      </c>
      <c r="C37" s="33">
        <v>19</v>
      </c>
      <c r="D37" s="17" t="s">
        <v>37</v>
      </c>
      <c r="E37" s="34">
        <f>E25*E34</f>
        <v>0</v>
      </c>
      <c r="F37" s="35">
        <f t="shared" si="1"/>
        <v>0</v>
      </c>
      <c r="G37" s="82"/>
      <c r="H37" s="82"/>
      <c r="I37" s="82"/>
      <c r="J37" s="82"/>
    </row>
    <row r="38" spans="2:10" ht="12.75" customHeight="1" x14ac:dyDescent="0.25">
      <c r="B38" s="333"/>
      <c r="C38" s="18" t="s">
        <v>23</v>
      </c>
      <c r="D38" s="18"/>
      <c r="E38" s="19">
        <f>SUM(E37)</f>
        <v>0</v>
      </c>
      <c r="F38" s="20">
        <f>SUM(F37)</f>
        <v>0</v>
      </c>
    </row>
    <row r="39" spans="2:10" ht="12.75" customHeight="1" x14ac:dyDescent="0.2">
      <c r="B39" s="47" t="s">
        <v>54</v>
      </c>
      <c r="C39" s="48"/>
      <c r="D39" s="49"/>
      <c r="E39" s="19">
        <f>E25+E34+E36+E38</f>
        <v>0.28922999999999999</v>
      </c>
      <c r="F39" s="20">
        <f>F25+F34+F36+F38</f>
        <v>890.64238379142864</v>
      </c>
    </row>
    <row r="41" spans="2:10" ht="35.25" customHeight="1" x14ac:dyDescent="0.25">
      <c r="B41" s="69" t="s">
        <v>70</v>
      </c>
      <c r="C41" s="70"/>
      <c r="D41" s="70"/>
      <c r="E41" s="71" t="s">
        <v>55</v>
      </c>
      <c r="F41" s="67" t="s">
        <v>46</v>
      </c>
    </row>
    <row r="42" spans="2:10" ht="12.75" customHeight="1" x14ac:dyDescent="0.2">
      <c r="B42" s="94"/>
      <c r="C42" s="21">
        <v>1</v>
      </c>
      <c r="D42" s="53" t="str">
        <f>'Banco de dados 1 '!P7</f>
        <v>V. transp.</v>
      </c>
      <c r="E42" s="52">
        <f>(F11*0.06)</f>
        <v>158.74619999999999</v>
      </c>
      <c r="F42" s="22">
        <f>'Banco de dados 1 '!P14</f>
        <v>182.50380000000001</v>
      </c>
    </row>
    <row r="43" spans="2:10" ht="12.75" customHeight="1" x14ac:dyDescent="0.2">
      <c r="B43" s="95"/>
      <c r="C43" s="21">
        <v>2</v>
      </c>
      <c r="D43" s="53" t="str">
        <f>'Banco de dados 1 '!N7</f>
        <v>Vale Alimentação</v>
      </c>
      <c r="E43" s="22">
        <f>'Banco de dados 1 '!$N$8*'Banco de dados 1 '!N14*0.2</f>
        <v>87.168000000000006</v>
      </c>
      <c r="F43" s="22">
        <f>'Banco de dados 1 '!$N$8*'Banco de dados 1 '!N14-E43</f>
        <v>348.67199999999997</v>
      </c>
    </row>
    <row r="44" spans="2:10" ht="12.75" customHeight="1" x14ac:dyDescent="0.2">
      <c r="B44" s="95"/>
      <c r="C44" s="21">
        <v>3</v>
      </c>
      <c r="D44" s="53" t="str">
        <f>'Banco de dados 1 '!Q7</f>
        <v>Cesta Básica</v>
      </c>
      <c r="E44" s="76" t="s">
        <v>42</v>
      </c>
      <c r="F44" s="22">
        <f>'Banco de dados 1 '!R14</f>
        <v>60</v>
      </c>
    </row>
    <row r="45" spans="2:10" ht="12.75" customHeight="1" x14ac:dyDescent="0.2">
      <c r="B45" s="95"/>
      <c r="C45" s="21">
        <v>4</v>
      </c>
      <c r="D45" s="54" t="str">
        <f>'Banco de dados 1 '!S7</f>
        <v>Uniformes por trabalhador</v>
      </c>
      <c r="E45" s="76" t="s">
        <v>42</v>
      </c>
      <c r="F45" s="22">
        <f>'Banco de dados 1 '!V14</f>
        <v>0</v>
      </c>
    </row>
    <row r="46" spans="2:10" ht="12.75" customHeight="1" x14ac:dyDescent="0.2">
      <c r="B46" s="95"/>
      <c r="C46" s="21">
        <v>5</v>
      </c>
      <c r="D46" s="50" t="str">
        <f>'Banco de dados 1 '!A23</f>
        <v>Plano Básico de Saúde - PAF</v>
      </c>
      <c r="E46" s="76" t="s">
        <v>42</v>
      </c>
      <c r="F46" s="22">
        <f>'Banco de dados 1 '!D23</f>
        <v>87.18</v>
      </c>
    </row>
    <row r="47" spans="2:10" ht="12.75" customHeight="1" x14ac:dyDescent="0.25">
      <c r="B47" s="95"/>
      <c r="C47" s="21">
        <v>6</v>
      </c>
      <c r="D47" s="50" t="str">
        <f>'Banco de dados 1 '!A24</f>
        <v>Plano de Qualif. Profiss. e Mkt</v>
      </c>
      <c r="E47" s="76" t="s">
        <v>42</v>
      </c>
      <c r="F47" s="22">
        <f>'Banco de dados 1 '!D24</f>
        <v>0</v>
      </c>
    </row>
    <row r="48" spans="2:10" ht="12.75" customHeight="1" x14ac:dyDescent="0.25">
      <c r="B48" s="95"/>
      <c r="C48" s="21">
        <v>7</v>
      </c>
      <c r="D48" s="50">
        <f>'Banco de dados 1 '!A25</f>
        <v>0</v>
      </c>
      <c r="E48" s="76" t="s">
        <v>42</v>
      </c>
      <c r="F48" s="22">
        <f>'Banco de dados 1 '!E25</f>
        <v>0</v>
      </c>
    </row>
    <row r="49" spans="2:6" ht="12.75" customHeight="1" x14ac:dyDescent="0.25">
      <c r="B49" s="95"/>
      <c r="C49" s="21">
        <v>8</v>
      </c>
      <c r="D49" s="50" t="str">
        <f>'Banco de dados 1 '!A26</f>
        <v xml:space="preserve"> </v>
      </c>
      <c r="E49" s="76" t="s">
        <v>42</v>
      </c>
      <c r="F49" s="22">
        <f>'Banco de dados 1 '!E26</f>
        <v>0</v>
      </c>
    </row>
    <row r="50" spans="2:6" ht="12.75" customHeight="1" x14ac:dyDescent="0.25">
      <c r="B50" s="47" t="s">
        <v>71</v>
      </c>
      <c r="C50" s="48"/>
      <c r="D50" s="48"/>
      <c r="E50" s="49"/>
      <c r="F50" s="30">
        <f>SUM(F42:F49)</f>
        <v>678.35580000000004</v>
      </c>
    </row>
    <row r="52" spans="2:6" ht="12.75" customHeight="1" x14ac:dyDescent="0.25">
      <c r="B52" s="44" t="s">
        <v>75</v>
      </c>
      <c r="C52" s="45"/>
      <c r="D52" s="45"/>
      <c r="E52" s="96"/>
      <c r="F52" s="67" t="s">
        <v>46</v>
      </c>
    </row>
    <row r="53" spans="2:6" ht="12.75" customHeight="1" x14ac:dyDescent="0.25">
      <c r="B53" s="39" t="s">
        <v>53</v>
      </c>
      <c r="C53" s="40"/>
      <c r="D53" s="40"/>
      <c r="E53" s="96"/>
      <c r="F53" s="37">
        <f>F14</f>
        <v>3079.3568571428573</v>
      </c>
    </row>
    <row r="54" spans="2:6" ht="12.75" customHeight="1" x14ac:dyDescent="0.25">
      <c r="B54" s="41" t="s">
        <v>54</v>
      </c>
      <c r="C54" s="42"/>
      <c r="D54" s="42"/>
      <c r="E54" s="96"/>
      <c r="F54" s="38">
        <f>F39</f>
        <v>890.64238379142864</v>
      </c>
    </row>
    <row r="55" spans="2:6" ht="12.75" customHeight="1" x14ac:dyDescent="0.25">
      <c r="B55" s="41" t="s">
        <v>71</v>
      </c>
      <c r="C55" s="42"/>
      <c r="D55" s="42"/>
      <c r="E55" s="96"/>
      <c r="F55" s="38">
        <f>F50</f>
        <v>678.35580000000004</v>
      </c>
    </row>
    <row r="56" spans="2:6" ht="12.75" customHeight="1" x14ac:dyDescent="0.25">
      <c r="B56" s="55" t="s">
        <v>52</v>
      </c>
      <c r="C56" s="97"/>
      <c r="D56" s="97"/>
      <c r="E56" s="98"/>
      <c r="F56" s="51">
        <f>SUM(F53:F55)</f>
        <v>4648.3550409342861</v>
      </c>
    </row>
    <row r="58" spans="2:6" ht="12.75" customHeight="1" x14ac:dyDescent="0.25">
      <c r="B58" s="44" t="s">
        <v>79</v>
      </c>
      <c r="C58" s="45"/>
      <c r="D58" s="46"/>
      <c r="E58" s="72" t="s">
        <v>3</v>
      </c>
      <c r="F58" s="67" t="s">
        <v>38</v>
      </c>
    </row>
    <row r="59" spans="2:6" ht="12.75" customHeight="1" x14ac:dyDescent="0.25">
      <c r="B59" s="27"/>
      <c r="C59" s="2">
        <v>1</v>
      </c>
      <c r="D59" s="23" t="str">
        <f>'Banco de dados 1 '!T30</f>
        <v>PIS</v>
      </c>
      <c r="E59" s="24">
        <f>'Banco de dados 1 '!V30</f>
        <v>0</v>
      </c>
      <c r="F59" s="25">
        <f>E59*F$73</f>
        <v>0</v>
      </c>
    </row>
    <row r="60" spans="2:6" ht="12.75" customHeight="1" x14ac:dyDescent="0.25">
      <c r="B60" s="28"/>
      <c r="C60" s="2">
        <v>2</v>
      </c>
      <c r="D60" s="23" t="str">
        <f>'Banco de dados 1 '!T31</f>
        <v>COFINS</v>
      </c>
      <c r="E60" s="24">
        <f>'Banco de dados 1 '!V31</f>
        <v>0</v>
      </c>
      <c r="F60" s="25">
        <f>E60*F$73</f>
        <v>0</v>
      </c>
    </row>
    <row r="61" spans="2:6" ht="12.75" customHeight="1" x14ac:dyDescent="0.25">
      <c r="B61" s="28"/>
      <c r="C61" s="2">
        <v>3</v>
      </c>
      <c r="D61" s="23" t="str">
        <f>'Banco de dados 1 '!T32</f>
        <v xml:space="preserve">ISS </v>
      </c>
      <c r="E61" s="24">
        <f>'Banco de dados 1 '!V32</f>
        <v>0</v>
      </c>
      <c r="F61" s="25">
        <f>E61*F$73</f>
        <v>0</v>
      </c>
    </row>
    <row r="62" spans="2:6" ht="12.75" customHeight="1" x14ac:dyDescent="0.25">
      <c r="B62" s="29"/>
      <c r="C62" s="2">
        <v>4</v>
      </c>
      <c r="D62" s="23">
        <f>'Banco de dados 1 '!T33</f>
        <v>0</v>
      </c>
      <c r="E62" s="24">
        <f>'Banco de dados 1 '!V33</f>
        <v>0</v>
      </c>
      <c r="F62" s="25">
        <f>E62*F$73</f>
        <v>0</v>
      </c>
    </row>
    <row r="63" spans="2:6" ht="12.75" customHeight="1" x14ac:dyDescent="0.25">
      <c r="B63" s="47" t="s">
        <v>32</v>
      </c>
      <c r="C63" s="48"/>
      <c r="D63" s="49"/>
      <c r="E63" s="26">
        <f>SUM(E59:E62)</f>
        <v>0</v>
      </c>
      <c r="F63" s="31">
        <f>E63*F$73</f>
        <v>0</v>
      </c>
    </row>
    <row r="65" spans="2:11" ht="12.75" customHeight="1" x14ac:dyDescent="0.25">
      <c r="B65" s="55" t="s">
        <v>82</v>
      </c>
      <c r="C65" s="56"/>
      <c r="D65" s="56"/>
      <c r="E65" s="72" t="s">
        <v>3</v>
      </c>
      <c r="F65" s="67" t="s">
        <v>46</v>
      </c>
    </row>
    <row r="66" spans="2:11" ht="12.75" customHeight="1" x14ac:dyDescent="0.25">
      <c r="B66" s="89" t="str">
        <f>'Banco de dados 1 '!T23</f>
        <v>BDI - Benefícios e Despesas Indiretas</v>
      </c>
      <c r="C66" s="97"/>
      <c r="D66" s="97"/>
      <c r="E66" s="99">
        <f>'Banco de dados 1 '!X23</f>
        <v>0</v>
      </c>
      <c r="F66" s="100">
        <f>E66*$F$73</f>
        <v>0</v>
      </c>
    </row>
    <row r="67" spans="2:11" ht="12.75" customHeight="1" x14ac:dyDescent="0.25">
      <c r="B67" s="55" t="s">
        <v>76</v>
      </c>
      <c r="C67" s="56"/>
      <c r="D67" s="56"/>
      <c r="E67" s="101">
        <f>SUM(E66:E66)</f>
        <v>0</v>
      </c>
      <c r="F67" s="102">
        <f>SUM(F66:F66)</f>
        <v>0</v>
      </c>
    </row>
    <row r="69" spans="2:11" ht="12.75" customHeight="1" x14ac:dyDescent="0.25">
      <c r="B69" s="44" t="s">
        <v>72</v>
      </c>
      <c r="C69" s="45"/>
      <c r="D69" s="46"/>
      <c r="E69" s="72" t="s">
        <v>3</v>
      </c>
      <c r="F69" s="67" t="s">
        <v>38</v>
      </c>
    </row>
    <row r="70" spans="2:11" ht="12.75" customHeight="1" x14ac:dyDescent="0.25">
      <c r="B70" s="44" t="s">
        <v>80</v>
      </c>
      <c r="C70" s="45"/>
      <c r="D70" s="46"/>
      <c r="E70" s="26">
        <f>E67+E63</f>
        <v>0</v>
      </c>
      <c r="F70" s="76" t="s">
        <v>42</v>
      </c>
      <c r="K70" s="82">
        <f>F66*E77</f>
        <v>0</v>
      </c>
    </row>
    <row r="71" spans="2:11" s="104" customFormat="1" ht="12.75" customHeight="1" x14ac:dyDescent="0.25">
      <c r="B71" s="59" t="s">
        <v>77</v>
      </c>
      <c r="C71" s="60"/>
      <c r="D71" s="61"/>
      <c r="E71" s="103">
        <f>1-E70</f>
        <v>1</v>
      </c>
      <c r="F71" s="77" t="s">
        <v>42</v>
      </c>
    </row>
    <row r="72" spans="2:11" s="104" customFormat="1" ht="12.75" customHeight="1" x14ac:dyDescent="0.25">
      <c r="B72" s="63" t="s">
        <v>81</v>
      </c>
      <c r="C72" s="64"/>
      <c r="D72" s="65"/>
      <c r="E72" s="105"/>
      <c r="F72" s="66"/>
    </row>
    <row r="73" spans="2:11" s="104" customFormat="1" ht="12.75" customHeight="1" x14ac:dyDescent="0.25">
      <c r="B73" s="59" t="s">
        <v>63</v>
      </c>
      <c r="C73" s="60"/>
      <c r="D73" s="61"/>
      <c r="E73" s="103">
        <v>1</v>
      </c>
      <c r="F73" s="62">
        <f>F56/E71+0.01</f>
        <v>4648.3650409342863</v>
      </c>
    </row>
    <row r="74" spans="2:11" s="104" customFormat="1" ht="12.75" customHeight="1" x14ac:dyDescent="0.25">
      <c r="B74" s="63" t="s">
        <v>64</v>
      </c>
      <c r="C74" s="64"/>
      <c r="D74" s="65"/>
      <c r="E74" s="105"/>
      <c r="F74" s="66"/>
    </row>
    <row r="76" spans="2:11" s="104" customFormat="1" ht="25.5" customHeight="1" x14ac:dyDescent="0.25">
      <c r="B76" s="59" t="s">
        <v>73</v>
      </c>
      <c r="C76" s="60"/>
      <c r="D76" s="61"/>
      <c r="E76" s="1" t="s">
        <v>48</v>
      </c>
      <c r="F76" s="58" t="s">
        <v>35</v>
      </c>
    </row>
    <row r="77" spans="2:11" ht="12.75" customHeight="1" x14ac:dyDescent="0.25">
      <c r="B77" s="63"/>
      <c r="C77" s="64"/>
      <c r="D77" s="65"/>
      <c r="E77" s="78">
        <f>'Banco de dados 1 '!D14</f>
        <v>12</v>
      </c>
      <c r="F77" s="58">
        <f>F73*E77</f>
        <v>55780.380491211436</v>
      </c>
    </row>
    <row r="79" spans="2:11" s="104" customFormat="1" ht="25.5" customHeight="1" x14ac:dyDescent="0.25">
      <c r="B79" s="59" t="s">
        <v>74</v>
      </c>
      <c r="C79" s="60"/>
      <c r="D79" s="61"/>
      <c r="E79" s="1" t="s">
        <v>33</v>
      </c>
      <c r="F79" s="58" t="s">
        <v>47</v>
      </c>
    </row>
    <row r="80" spans="2:11" ht="12.75" customHeight="1" x14ac:dyDescent="0.25">
      <c r="B80" s="63"/>
      <c r="C80" s="64"/>
      <c r="D80" s="65"/>
      <c r="E80" s="73">
        <f>'Banco de dados 1 '!C5</f>
        <v>24</v>
      </c>
      <c r="F80" s="58">
        <f>F77*E80</f>
        <v>1338729.1317890745</v>
      </c>
    </row>
  </sheetData>
  <sheetProtection password="C17D" sheet="1" objects="1" scenarios="1"/>
  <mergeCells count="7">
    <mergeCell ref="B37:B38"/>
    <mergeCell ref="D12:E12"/>
    <mergeCell ref="B1:F1"/>
    <mergeCell ref="B5:F5"/>
    <mergeCell ref="B17:B25"/>
    <mergeCell ref="B26:B34"/>
    <mergeCell ref="B35:B36"/>
  </mergeCells>
  <printOptions horizontalCentered="1" verticalCentered="1"/>
  <pageMargins left="0.59055118110236227" right="0.39370078740157483" top="0.78740157480314965" bottom="0.78740157480314965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J84"/>
  <sheetViews>
    <sheetView showGridLines="0" view="pageBreakPreview" topLeftCell="A16" zoomScale="90" zoomScaleNormal="100" zoomScaleSheetLayoutView="90" workbookViewId="0">
      <selection activeCell="E46" sqref="E46"/>
    </sheetView>
  </sheetViews>
  <sheetFormatPr defaultColWidth="9.140625" defaultRowHeight="12.75" customHeight="1" x14ac:dyDescent="0.25"/>
  <cols>
    <col min="1" max="1" width="2.140625" style="82" customWidth="1"/>
    <col min="2" max="2" width="10.28515625" style="82" customWidth="1"/>
    <col min="3" max="3" width="5.140625" style="82" customWidth="1"/>
    <col min="4" max="4" width="39.7109375" style="82" customWidth="1"/>
    <col min="5" max="5" width="14.7109375" style="82" customWidth="1"/>
    <col min="6" max="6" width="16.140625" style="83" customWidth="1"/>
    <col min="7" max="7" width="14.7109375" style="82" customWidth="1"/>
    <col min="8" max="9" width="10.28515625" style="82" bestFit="1" customWidth="1"/>
    <col min="10" max="16384" width="9.140625" style="82"/>
  </cols>
  <sheetData>
    <row r="1" spans="2:6" s="81" customFormat="1" ht="12.75" customHeight="1" x14ac:dyDescent="0.2">
      <c r="B1" s="336">
        <f>'Banco de dados 1 '!A1:E1</f>
        <v>0</v>
      </c>
      <c r="C1" s="337"/>
      <c r="D1" s="337"/>
      <c r="E1" s="337"/>
      <c r="F1" s="338"/>
    </row>
    <row r="2" spans="2:6" s="81" customFormat="1" ht="12.75" customHeight="1" x14ac:dyDescent="0.2">
      <c r="B2" s="84" t="s">
        <v>28</v>
      </c>
      <c r="C2" s="85"/>
      <c r="D2" s="86">
        <f>'Banco de dados 1 '!C2</f>
        <v>0</v>
      </c>
      <c r="E2" s="87"/>
      <c r="F2" s="88"/>
    </row>
    <row r="3" spans="2:6" s="81" customFormat="1" ht="12.75" customHeight="1" x14ac:dyDescent="0.25">
      <c r="B3" s="89" t="s">
        <v>41</v>
      </c>
      <c r="C3" s="85"/>
      <c r="D3" s="86">
        <f>'Banco de dados 1 '!C3</f>
        <v>0</v>
      </c>
      <c r="E3" s="87"/>
      <c r="F3" s="88"/>
    </row>
    <row r="5" spans="2:6" ht="12.75" customHeight="1" x14ac:dyDescent="0.25">
      <c r="B5" s="339" t="s">
        <v>0</v>
      </c>
      <c r="C5" s="339"/>
      <c r="D5" s="339"/>
      <c r="E5" s="339"/>
      <c r="F5" s="339"/>
    </row>
    <row r="7" spans="2:6" ht="12.75" customHeight="1" x14ac:dyDescent="0.25">
      <c r="B7" s="55" t="s">
        <v>67</v>
      </c>
      <c r="C7" s="56"/>
      <c r="D7" s="57"/>
      <c r="E7" s="58" t="s">
        <v>43</v>
      </c>
      <c r="F7" s="58" t="s">
        <v>49</v>
      </c>
    </row>
    <row r="8" spans="2:6" ht="12.75" customHeight="1" x14ac:dyDescent="0.2">
      <c r="B8" s="109" t="str">
        <f>'Banco de dados 1 '!A15</f>
        <v>RECEPCIONISTA 12 X36 NOITE</v>
      </c>
      <c r="C8" s="90"/>
      <c r="D8" s="91"/>
      <c r="E8" s="92">
        <f>'Banco de dados 1 '!G15</f>
        <v>210</v>
      </c>
      <c r="F8" s="93">
        <f>'Banco de dados 1 '!H15</f>
        <v>12.598904761904762</v>
      </c>
    </row>
    <row r="10" spans="2:6" ht="12.75" customHeight="1" x14ac:dyDescent="0.25">
      <c r="B10" s="44" t="s">
        <v>51</v>
      </c>
      <c r="C10" s="45"/>
      <c r="D10" s="45"/>
      <c r="E10" s="80" t="s">
        <v>86</v>
      </c>
      <c r="F10" s="67" t="s">
        <v>46</v>
      </c>
    </row>
    <row r="11" spans="2:6" ht="12.75" customHeight="1" x14ac:dyDescent="0.25">
      <c r="B11" s="94"/>
      <c r="C11" s="2">
        <v>1</v>
      </c>
      <c r="D11" s="39" t="s">
        <v>26</v>
      </c>
      <c r="E11" s="43"/>
      <c r="F11" s="3">
        <f>'Banco de dados 1 '!C15</f>
        <v>2645.77</v>
      </c>
    </row>
    <row r="12" spans="2:6" ht="12.75" customHeight="1" x14ac:dyDescent="0.25">
      <c r="B12" s="95"/>
      <c r="C12" s="2">
        <v>2</v>
      </c>
      <c r="D12" s="334" t="s">
        <v>119</v>
      </c>
      <c r="E12" s="335"/>
      <c r="F12" s="3">
        <f>'Banco de dados 1 '!M15</f>
        <v>173.86488571428572</v>
      </c>
    </row>
    <row r="13" spans="2:6" ht="12.75" customHeight="1" x14ac:dyDescent="0.2">
      <c r="B13" s="95"/>
      <c r="C13" s="2">
        <v>3</v>
      </c>
      <c r="D13" s="39" t="s">
        <v>27</v>
      </c>
      <c r="E13" s="112">
        <f>'Banco de dados 1 '!I15</f>
        <v>112</v>
      </c>
      <c r="F13" s="3">
        <f>'Banco de dados 1 '!J15</f>
        <v>550.32015999999999</v>
      </c>
    </row>
    <row r="14" spans="2:6" ht="12.75" customHeight="1" x14ac:dyDescent="0.2">
      <c r="B14" s="95"/>
      <c r="C14" s="2">
        <v>3</v>
      </c>
      <c r="D14" s="39" t="s">
        <v>45</v>
      </c>
      <c r="E14" s="43"/>
      <c r="F14" s="3">
        <f>'Banco de dados 1 '!K15</f>
        <v>282.40000000000003</v>
      </c>
    </row>
    <row r="15" spans="2:6" ht="12.75" customHeight="1" x14ac:dyDescent="0.2">
      <c r="B15" s="95"/>
      <c r="C15" s="2">
        <v>4</v>
      </c>
      <c r="D15" s="39" t="s">
        <v>114</v>
      </c>
      <c r="E15" s="43"/>
      <c r="F15" s="3">
        <f>F13/25*5</f>
        <v>110.064032</v>
      </c>
    </row>
    <row r="16" spans="2:6" ht="12.75" customHeight="1" x14ac:dyDescent="0.25">
      <c r="B16" s="44" t="s">
        <v>53</v>
      </c>
      <c r="C16" s="45"/>
      <c r="D16" s="45"/>
      <c r="E16" s="46"/>
      <c r="F16" s="32">
        <f>SUM(F11:F15)</f>
        <v>3762.4190777142858</v>
      </c>
    </row>
    <row r="18" spans="2:6" ht="12.75" customHeight="1" x14ac:dyDescent="0.2">
      <c r="B18" s="44" t="s">
        <v>50</v>
      </c>
      <c r="C18" s="45"/>
      <c r="D18" s="46"/>
      <c r="E18" s="68" t="s">
        <v>3</v>
      </c>
      <c r="F18" s="67" t="s">
        <v>46</v>
      </c>
    </row>
    <row r="19" spans="2:6" ht="12.75" customHeight="1" x14ac:dyDescent="0.25">
      <c r="B19" s="340" t="s">
        <v>2</v>
      </c>
      <c r="C19" s="4">
        <v>1</v>
      </c>
      <c r="D19" s="36" t="str">
        <f>'Banco de dados 1 '!N23</f>
        <v>INSS</v>
      </c>
      <c r="E19" s="5">
        <f>'Banco de dados 1 '!R23</f>
        <v>0</v>
      </c>
      <c r="F19" s="6">
        <f>E19*$F$16</f>
        <v>0</v>
      </c>
    </row>
    <row r="20" spans="2:6" ht="12.75" customHeight="1" x14ac:dyDescent="0.25">
      <c r="B20" s="341"/>
      <c r="C20" s="4">
        <v>2</v>
      </c>
      <c r="D20" s="36" t="str">
        <f>'Banco de dados 1 '!N24</f>
        <v>SESI ou SESC</v>
      </c>
      <c r="E20" s="5">
        <f>'Banco de dados 1 '!R24</f>
        <v>0</v>
      </c>
      <c r="F20" s="6">
        <f t="shared" ref="F20:F26" si="0">E20*$F$16</f>
        <v>0</v>
      </c>
    </row>
    <row r="21" spans="2:6" ht="12.75" customHeight="1" x14ac:dyDescent="0.25">
      <c r="B21" s="341"/>
      <c r="C21" s="4">
        <v>3</v>
      </c>
      <c r="D21" s="36" t="str">
        <f>'Banco de dados 1 '!N25</f>
        <v>SENAI ou SENAC</v>
      </c>
      <c r="E21" s="5">
        <f>'Banco de dados 1 '!R25</f>
        <v>0</v>
      </c>
      <c r="F21" s="6">
        <f t="shared" si="0"/>
        <v>0</v>
      </c>
    </row>
    <row r="22" spans="2:6" ht="12.75" customHeight="1" x14ac:dyDescent="0.25">
      <c r="B22" s="341"/>
      <c r="C22" s="4">
        <v>4</v>
      </c>
      <c r="D22" s="36" t="str">
        <f>'Banco de dados 1 '!N26</f>
        <v>INCRA</v>
      </c>
      <c r="E22" s="5">
        <f>'Banco de dados 1 '!R26</f>
        <v>0</v>
      </c>
      <c r="F22" s="6">
        <f t="shared" si="0"/>
        <v>0</v>
      </c>
    </row>
    <row r="23" spans="2:6" ht="12.75" customHeight="1" x14ac:dyDescent="0.25">
      <c r="B23" s="341"/>
      <c r="C23" s="4">
        <v>5</v>
      </c>
      <c r="D23" s="36" t="str">
        <f>'Banco de dados 1 '!N27</f>
        <v>Salário educação</v>
      </c>
      <c r="E23" s="5">
        <f>'Banco de dados 1 '!R27</f>
        <v>0</v>
      </c>
      <c r="F23" s="6">
        <f t="shared" si="0"/>
        <v>0</v>
      </c>
    </row>
    <row r="24" spans="2:6" ht="12.75" customHeight="1" x14ac:dyDescent="0.25">
      <c r="B24" s="341"/>
      <c r="C24" s="4">
        <v>6</v>
      </c>
      <c r="D24" s="36" t="str">
        <f>'Banco de dados 1 '!N28</f>
        <v>FGTS</v>
      </c>
      <c r="E24" s="5">
        <f>'Banco de dados 1 '!R28</f>
        <v>0</v>
      </c>
      <c r="F24" s="6">
        <f t="shared" si="0"/>
        <v>0</v>
      </c>
    </row>
    <row r="25" spans="2:6" ht="12.75" customHeight="1" x14ac:dyDescent="0.25">
      <c r="B25" s="341"/>
      <c r="C25" s="4">
        <v>7</v>
      </c>
      <c r="D25" s="36" t="str">
        <f>'Banco de dados 1 '!N29</f>
        <v>Seg. acidente do trabalho</v>
      </c>
      <c r="E25" s="5">
        <f>'Banco de dados 1 '!R29</f>
        <v>0</v>
      </c>
      <c r="F25" s="6">
        <f t="shared" si="0"/>
        <v>0</v>
      </c>
    </row>
    <row r="26" spans="2:6" ht="12.75" customHeight="1" x14ac:dyDescent="0.25">
      <c r="B26" s="341"/>
      <c r="C26" s="4">
        <v>8</v>
      </c>
      <c r="D26" s="36" t="str">
        <f>'Banco de dados 1 '!N30</f>
        <v>SEBRAE</v>
      </c>
      <c r="E26" s="5">
        <f>'Banco de dados 1 '!R30</f>
        <v>0</v>
      </c>
      <c r="F26" s="6">
        <f t="shared" si="0"/>
        <v>0</v>
      </c>
    </row>
    <row r="27" spans="2:6" ht="12.75" customHeight="1" x14ac:dyDescent="0.25">
      <c r="B27" s="342"/>
      <c r="C27" s="7" t="s">
        <v>11</v>
      </c>
      <c r="D27" s="7"/>
      <c r="E27" s="8">
        <f>SUM(E19:E26)</f>
        <v>0</v>
      </c>
      <c r="F27" s="9">
        <f>SUM(F19:F26)</f>
        <v>0</v>
      </c>
    </row>
    <row r="28" spans="2:6" ht="12.75" customHeight="1" x14ac:dyDescent="0.25">
      <c r="B28" s="343" t="s">
        <v>12</v>
      </c>
      <c r="C28" s="74">
        <v>9</v>
      </c>
      <c r="D28" s="36" t="str">
        <f>'Banco de dados 1 '!H22</f>
        <v xml:space="preserve">Férias </v>
      </c>
      <c r="E28" s="5">
        <f>'Banco de dados 1 '!K22</f>
        <v>0.1111</v>
      </c>
      <c r="F28" s="6">
        <f>E28*$F$16</f>
        <v>418.00475953405714</v>
      </c>
    </row>
    <row r="29" spans="2:6" ht="12.75" customHeight="1" x14ac:dyDescent="0.25">
      <c r="B29" s="343"/>
      <c r="C29" s="74">
        <v>10</v>
      </c>
      <c r="D29" s="36" t="str">
        <f>'Banco de dados 1 '!H23</f>
        <v>Auxílio doença</v>
      </c>
      <c r="E29" s="5">
        <f>'Banco de dados 1 '!K23</f>
        <v>1.3899999999999999E-2</v>
      </c>
      <c r="F29" s="6">
        <f t="shared" ref="F29:F39" si="1">E29*$F$16</f>
        <v>52.297625180228572</v>
      </c>
    </row>
    <row r="30" spans="2:6" ht="12.75" customHeight="1" x14ac:dyDescent="0.25">
      <c r="B30" s="343"/>
      <c r="C30" s="74">
        <v>11</v>
      </c>
      <c r="D30" s="36" t="str">
        <f>'Banco de dados 1 '!H24</f>
        <v>Licença maternidade</v>
      </c>
      <c r="E30" s="5">
        <f>'Banco de dados 1 '!K24</f>
        <v>1.1000000000000001E-3</v>
      </c>
      <c r="F30" s="6">
        <f t="shared" si="1"/>
        <v>4.138660985485715</v>
      </c>
    </row>
    <row r="31" spans="2:6" ht="12.75" customHeight="1" x14ac:dyDescent="0.25">
      <c r="B31" s="343"/>
      <c r="C31" s="74">
        <v>12</v>
      </c>
      <c r="D31" s="36" t="str">
        <f>'Banco de dados 1 '!H25</f>
        <v>Licença paternidade</v>
      </c>
      <c r="E31" s="5">
        <f>'Banco de dados 1 '!K25</f>
        <v>4.0000000000000002E-4</v>
      </c>
      <c r="F31" s="6">
        <f t="shared" si="1"/>
        <v>1.5049676310857143</v>
      </c>
    </row>
    <row r="32" spans="2:6" ht="12.75" customHeight="1" x14ac:dyDescent="0.25">
      <c r="B32" s="343"/>
      <c r="C32" s="74">
        <v>13</v>
      </c>
      <c r="D32" s="36" t="str">
        <f>'Banco de dados 1 '!H26</f>
        <v>Faltas legais</v>
      </c>
      <c r="E32" s="5">
        <f>'Banco de dados 1 '!K26</f>
        <v>8.3000000000000001E-3</v>
      </c>
      <c r="F32" s="6">
        <f t="shared" si="1"/>
        <v>31.228078345028571</v>
      </c>
    </row>
    <row r="33" spans="2:10" ht="12.75" customHeight="1" x14ac:dyDescent="0.25">
      <c r="B33" s="343"/>
      <c r="C33" s="74">
        <v>14</v>
      </c>
      <c r="D33" s="36" t="str">
        <f>'Banco de dados 1 '!H27</f>
        <v>Acidente de trabalho</v>
      </c>
      <c r="E33" s="5">
        <f>'Banco de dados 1 '!K27</f>
        <v>3.3E-3</v>
      </c>
      <c r="F33" s="6">
        <f t="shared" si="1"/>
        <v>12.415982956457142</v>
      </c>
    </row>
    <row r="34" spans="2:10" ht="12.75" customHeight="1" x14ac:dyDescent="0.25">
      <c r="B34" s="343"/>
      <c r="C34" s="74">
        <v>15</v>
      </c>
      <c r="D34" s="36" t="str">
        <f>'Banco de dados 1 '!H28</f>
        <v>Aviso Prévio</v>
      </c>
      <c r="E34" s="5">
        <f>'Banco de dados 1 '!K28</f>
        <v>1.9429999999999999E-2</v>
      </c>
      <c r="F34" s="6">
        <f t="shared" si="1"/>
        <v>73.103802679988576</v>
      </c>
    </row>
    <row r="35" spans="2:10" ht="12.75" customHeight="1" x14ac:dyDescent="0.25">
      <c r="B35" s="343"/>
      <c r="C35" s="74">
        <v>16</v>
      </c>
      <c r="D35" s="36" t="str">
        <f>'Banco de dados 1 '!H29</f>
        <v>13º Salário</v>
      </c>
      <c r="E35" s="5">
        <f>'Banco de dados 1 '!K29</f>
        <v>8.3299999999999999E-2</v>
      </c>
      <c r="F35" s="6">
        <f t="shared" si="1"/>
        <v>313.40950917359999</v>
      </c>
    </row>
    <row r="36" spans="2:10" ht="12.75" customHeight="1" x14ac:dyDescent="0.25">
      <c r="B36" s="343"/>
      <c r="C36" s="10" t="s">
        <v>20</v>
      </c>
      <c r="D36" s="10"/>
      <c r="E36" s="11">
        <f>SUM(E28:E35)</f>
        <v>0.24082999999999999</v>
      </c>
      <c r="F36" s="12">
        <f>SUM(F28:F35)</f>
        <v>906.10338648593142</v>
      </c>
    </row>
    <row r="37" spans="2:10" ht="12.75" customHeight="1" x14ac:dyDescent="0.25">
      <c r="B37" s="344" t="s">
        <v>21</v>
      </c>
      <c r="C37" s="75">
        <v>18</v>
      </c>
      <c r="D37" s="113" t="str">
        <f>'Banco de dados 1 '!H30</f>
        <v>Indenizações  para rescisões sem justa causa</v>
      </c>
      <c r="E37" s="13">
        <f>'Banco de dados 1 '!K30</f>
        <v>4.8399999999999999E-2</v>
      </c>
      <c r="F37" s="6">
        <f t="shared" si="1"/>
        <v>182.10108336137142</v>
      </c>
    </row>
    <row r="38" spans="2:10" ht="12.75" customHeight="1" x14ac:dyDescent="0.25">
      <c r="B38" s="344"/>
      <c r="C38" s="14" t="s">
        <v>22</v>
      </c>
      <c r="D38" s="14"/>
      <c r="E38" s="15">
        <f>SUM(E37)</f>
        <v>4.8399999999999999E-2</v>
      </c>
      <c r="F38" s="16">
        <f>SUM(F37)</f>
        <v>182.10108336137142</v>
      </c>
    </row>
    <row r="39" spans="2:10" s="81" customFormat="1" ht="25.5" customHeight="1" x14ac:dyDescent="0.25">
      <c r="B39" s="333" t="s">
        <v>31</v>
      </c>
      <c r="C39" s="33">
        <v>19</v>
      </c>
      <c r="D39" s="17" t="s">
        <v>37</v>
      </c>
      <c r="E39" s="34">
        <f>E27*E36</f>
        <v>0</v>
      </c>
      <c r="F39" s="35">
        <f t="shared" si="1"/>
        <v>0</v>
      </c>
      <c r="G39" s="82"/>
      <c r="H39" s="82"/>
      <c r="I39" s="82"/>
      <c r="J39" s="82"/>
    </row>
    <row r="40" spans="2:10" ht="12.75" customHeight="1" x14ac:dyDescent="0.25">
      <c r="B40" s="333"/>
      <c r="C40" s="18" t="s">
        <v>23</v>
      </c>
      <c r="D40" s="18"/>
      <c r="E40" s="19">
        <f>SUM(E39)</f>
        <v>0</v>
      </c>
      <c r="F40" s="20">
        <f>SUM(F39)</f>
        <v>0</v>
      </c>
    </row>
    <row r="41" spans="2:10" ht="12.75" customHeight="1" x14ac:dyDescent="0.2">
      <c r="B41" s="47" t="s">
        <v>54</v>
      </c>
      <c r="C41" s="48"/>
      <c r="D41" s="49"/>
      <c r="E41" s="19">
        <f>E27+E36+E38+E40</f>
        <v>0.28922999999999999</v>
      </c>
      <c r="F41" s="20">
        <f>F27+F36+F38+F40</f>
        <v>1088.2044698473028</v>
      </c>
    </row>
    <row r="43" spans="2:10" ht="43.5" customHeight="1" x14ac:dyDescent="0.25">
      <c r="B43" s="69" t="s">
        <v>70</v>
      </c>
      <c r="C43" s="70"/>
      <c r="D43" s="70"/>
      <c r="E43" s="71" t="s">
        <v>55</v>
      </c>
      <c r="F43" s="67" t="s">
        <v>46</v>
      </c>
    </row>
    <row r="44" spans="2:10" ht="12.75" customHeight="1" x14ac:dyDescent="0.25">
      <c r="B44" s="94"/>
      <c r="C44" s="21">
        <v>1</v>
      </c>
      <c r="D44" s="53" t="str">
        <f>'Banco de dados 1 '!P7</f>
        <v>V. transp.</v>
      </c>
      <c r="E44" s="52">
        <f>(F11*0.06)</f>
        <v>158.74619999999999</v>
      </c>
      <c r="F44" s="22">
        <f>'Banco de dados 1 '!P15</f>
        <v>182.50380000000001</v>
      </c>
    </row>
    <row r="45" spans="2:10" ht="12.75" customHeight="1" x14ac:dyDescent="0.25">
      <c r="B45" s="95"/>
      <c r="C45" s="21">
        <v>2</v>
      </c>
      <c r="D45" s="53" t="str">
        <f>'Banco de dados 1 '!N7</f>
        <v>Vale Alimentação</v>
      </c>
      <c r="E45" s="22">
        <f>'Banco de dados 1 '!$N$8*'Banco de dados 1 '!N15*0.2</f>
        <v>87.168000000000006</v>
      </c>
      <c r="F45" s="22">
        <f>'Banco de dados 1 '!$N$8*'Banco de dados 1 '!N15-E45</f>
        <v>348.67199999999997</v>
      </c>
      <c r="G45" s="83"/>
    </row>
    <row r="46" spans="2:10" ht="12.75" customHeight="1" x14ac:dyDescent="0.25">
      <c r="B46" s="95"/>
      <c r="C46" s="21">
        <v>3</v>
      </c>
      <c r="D46" s="53" t="str">
        <f>'Banco de dados 1 '!Q7</f>
        <v>Cesta Básica</v>
      </c>
      <c r="E46" s="76" t="s">
        <v>42</v>
      </c>
      <c r="F46" s="22">
        <f>'Banco de dados 1 '!R15</f>
        <v>60</v>
      </c>
    </row>
    <row r="47" spans="2:10" ht="12.75" customHeight="1" x14ac:dyDescent="0.25">
      <c r="B47" s="95"/>
      <c r="C47" s="21">
        <v>4</v>
      </c>
      <c r="D47" s="54" t="str">
        <f>'Banco de dados 1 '!S7</f>
        <v>Uniformes por trabalhador</v>
      </c>
      <c r="E47" s="76" t="s">
        <v>42</v>
      </c>
      <c r="F47" s="22">
        <f>'Banco de dados 1 '!V15</f>
        <v>0</v>
      </c>
    </row>
    <row r="48" spans="2:10" ht="12.75" customHeight="1" x14ac:dyDescent="0.25">
      <c r="B48" s="95"/>
      <c r="C48" s="21">
        <v>5</v>
      </c>
      <c r="D48" s="50" t="str">
        <f>'Banco de dados 1 '!A23</f>
        <v>Plano Básico de Saúde - PAF</v>
      </c>
      <c r="E48" s="76" t="s">
        <v>42</v>
      </c>
      <c r="F48" s="22">
        <f>'Banco de dados 1 '!D23</f>
        <v>87.18</v>
      </c>
    </row>
    <row r="49" spans="2:6" ht="12.75" customHeight="1" x14ac:dyDescent="0.25">
      <c r="B49" s="95"/>
      <c r="C49" s="21">
        <v>6</v>
      </c>
      <c r="D49" s="50" t="str">
        <f>'Banco de dados 1 '!A24</f>
        <v>Plano de Qualif. Profiss. e Mkt</v>
      </c>
      <c r="E49" s="76" t="s">
        <v>42</v>
      </c>
      <c r="F49" s="22">
        <f>'Banco de dados 1 '!D24</f>
        <v>0</v>
      </c>
    </row>
    <row r="50" spans="2:6" ht="12.75" customHeight="1" x14ac:dyDescent="0.25">
      <c r="B50" s="95"/>
      <c r="C50" s="21">
        <v>7</v>
      </c>
      <c r="D50" s="50">
        <f>'Banco de dados 1 '!A25</f>
        <v>0</v>
      </c>
      <c r="E50" s="76" t="s">
        <v>42</v>
      </c>
      <c r="F50" s="22">
        <f>'Banco de dados 1 '!E25</f>
        <v>0</v>
      </c>
    </row>
    <row r="51" spans="2:6" ht="12.75" customHeight="1" x14ac:dyDescent="0.25">
      <c r="B51" s="95"/>
      <c r="C51" s="21">
        <v>8</v>
      </c>
      <c r="D51" s="50" t="str">
        <f>'Banco de dados 1 '!A26</f>
        <v xml:space="preserve"> </v>
      </c>
      <c r="E51" s="76" t="s">
        <v>42</v>
      </c>
      <c r="F51" s="22">
        <f>'Banco de dados 1 '!E26</f>
        <v>0</v>
      </c>
    </row>
    <row r="52" spans="2:6" ht="12.75" customHeight="1" x14ac:dyDescent="0.25">
      <c r="B52" s="47" t="s">
        <v>71</v>
      </c>
      <c r="C52" s="48"/>
      <c r="D52" s="48"/>
      <c r="E52" s="49"/>
      <c r="F52" s="30">
        <f>SUM(F44:F51)</f>
        <v>678.35580000000004</v>
      </c>
    </row>
    <row r="54" spans="2:6" ht="12.75" customHeight="1" x14ac:dyDescent="0.25">
      <c r="B54" s="44" t="s">
        <v>75</v>
      </c>
      <c r="C54" s="45"/>
      <c r="D54" s="45"/>
      <c r="E54" s="96"/>
      <c r="F54" s="67" t="s">
        <v>46</v>
      </c>
    </row>
    <row r="55" spans="2:6" ht="12.75" customHeight="1" x14ac:dyDescent="0.25">
      <c r="B55" s="39" t="s">
        <v>53</v>
      </c>
      <c r="C55" s="40"/>
      <c r="D55" s="40"/>
      <c r="E55" s="96"/>
      <c r="F55" s="37">
        <f>F16</f>
        <v>3762.4190777142858</v>
      </c>
    </row>
    <row r="56" spans="2:6" ht="12.75" customHeight="1" x14ac:dyDescent="0.25">
      <c r="B56" s="41" t="s">
        <v>54</v>
      </c>
      <c r="C56" s="42"/>
      <c r="D56" s="42"/>
      <c r="E56" s="96"/>
      <c r="F56" s="38">
        <f>F41</f>
        <v>1088.2044698473028</v>
      </c>
    </row>
    <row r="57" spans="2:6" ht="12.75" customHeight="1" x14ac:dyDescent="0.25">
      <c r="B57" s="41" t="s">
        <v>71</v>
      </c>
      <c r="C57" s="42"/>
      <c r="D57" s="42"/>
      <c r="E57" s="96"/>
      <c r="F57" s="38">
        <f>F52</f>
        <v>678.35580000000004</v>
      </c>
    </row>
    <row r="58" spans="2:6" ht="12.75" customHeight="1" x14ac:dyDescent="0.25">
      <c r="B58" s="55" t="s">
        <v>52</v>
      </c>
      <c r="C58" s="97"/>
      <c r="D58" s="97"/>
      <c r="E58" s="98"/>
      <c r="F58" s="51">
        <f>SUM(F55:F57)</f>
        <v>5528.9793475615888</v>
      </c>
    </row>
    <row r="60" spans="2:6" ht="12.75" customHeight="1" x14ac:dyDescent="0.25">
      <c r="B60" s="44" t="s">
        <v>79</v>
      </c>
      <c r="C60" s="45"/>
      <c r="D60" s="46"/>
      <c r="E60" s="72" t="s">
        <v>3</v>
      </c>
      <c r="F60" s="67" t="s">
        <v>38</v>
      </c>
    </row>
    <row r="61" spans="2:6" ht="12.75" customHeight="1" x14ac:dyDescent="0.25">
      <c r="B61" s="27"/>
      <c r="C61" s="2">
        <v>1</v>
      </c>
      <c r="D61" s="23" t="str">
        <f>'Banco de dados 1 '!T30</f>
        <v>PIS</v>
      </c>
      <c r="E61" s="24">
        <f>'Banco de dados 1 '!V30</f>
        <v>0</v>
      </c>
      <c r="F61" s="25">
        <f>E61*F$75</f>
        <v>0</v>
      </c>
    </row>
    <row r="62" spans="2:6" ht="12.75" customHeight="1" x14ac:dyDescent="0.25">
      <c r="B62" s="28"/>
      <c r="C62" s="2">
        <v>2</v>
      </c>
      <c r="D62" s="23" t="str">
        <f>'Banco de dados 1 '!T31</f>
        <v>COFINS</v>
      </c>
      <c r="E62" s="24">
        <f>'Banco de dados 1 '!V31</f>
        <v>0</v>
      </c>
      <c r="F62" s="25">
        <f>E62*F$75</f>
        <v>0</v>
      </c>
    </row>
    <row r="63" spans="2:6" ht="12.75" customHeight="1" x14ac:dyDescent="0.25">
      <c r="B63" s="28"/>
      <c r="C63" s="2">
        <v>3</v>
      </c>
      <c r="D63" s="23" t="str">
        <f>'Banco de dados 1 '!T32</f>
        <v xml:space="preserve">ISS </v>
      </c>
      <c r="E63" s="24">
        <f>'Banco de dados 1 '!V32</f>
        <v>0</v>
      </c>
      <c r="F63" s="25">
        <f>E63*F$75</f>
        <v>0</v>
      </c>
    </row>
    <row r="64" spans="2:6" ht="12.75" customHeight="1" x14ac:dyDescent="0.25">
      <c r="B64" s="29"/>
      <c r="C64" s="2">
        <v>4</v>
      </c>
      <c r="D64" s="23">
        <f>'Banco de dados 1 '!T33</f>
        <v>0</v>
      </c>
      <c r="E64" s="24">
        <f>'Banco de dados 1 '!V33</f>
        <v>0</v>
      </c>
      <c r="F64" s="25">
        <f>E64*F$75</f>
        <v>0</v>
      </c>
    </row>
    <row r="65" spans="2:10" ht="12.75" customHeight="1" x14ac:dyDescent="0.25">
      <c r="B65" s="47" t="s">
        <v>32</v>
      </c>
      <c r="C65" s="48"/>
      <c r="D65" s="49"/>
      <c r="E65" s="26">
        <f>SUM(E61:E64)</f>
        <v>0</v>
      </c>
      <c r="F65" s="31">
        <f>E65*F$75</f>
        <v>0</v>
      </c>
    </row>
    <row r="67" spans="2:10" ht="12.75" customHeight="1" x14ac:dyDescent="0.25">
      <c r="B67" s="55" t="s">
        <v>82</v>
      </c>
      <c r="C67" s="56"/>
      <c r="D67" s="56"/>
      <c r="E67" s="72" t="s">
        <v>3</v>
      </c>
      <c r="F67" s="67" t="s">
        <v>46</v>
      </c>
    </row>
    <row r="68" spans="2:10" ht="12.75" customHeight="1" x14ac:dyDescent="0.25">
      <c r="B68" s="89" t="str">
        <f>'Banco de dados 1 '!T23</f>
        <v>BDI - Benefícios e Despesas Indiretas</v>
      </c>
      <c r="C68" s="97"/>
      <c r="D68" s="97"/>
      <c r="E68" s="99">
        <f>'Banco de dados 1 '!X23</f>
        <v>0</v>
      </c>
      <c r="F68" s="100">
        <f>E68*$F$75</f>
        <v>0</v>
      </c>
    </row>
    <row r="69" spans="2:10" ht="12.75" customHeight="1" x14ac:dyDescent="0.25">
      <c r="B69" s="55" t="s">
        <v>76</v>
      </c>
      <c r="C69" s="56"/>
      <c r="D69" s="56"/>
      <c r="E69" s="101">
        <f>SUM(E68:E68)</f>
        <v>0</v>
      </c>
      <c r="F69" s="102">
        <f>SUM(F68:F68)</f>
        <v>0</v>
      </c>
    </row>
    <row r="71" spans="2:10" ht="12.75" customHeight="1" x14ac:dyDescent="0.25">
      <c r="B71" s="44" t="s">
        <v>72</v>
      </c>
      <c r="C71" s="45"/>
      <c r="D71" s="46"/>
      <c r="E71" s="72" t="s">
        <v>3</v>
      </c>
      <c r="F71" s="67" t="s">
        <v>38</v>
      </c>
    </row>
    <row r="72" spans="2:10" ht="12.75" customHeight="1" x14ac:dyDescent="0.25">
      <c r="B72" s="44" t="s">
        <v>80</v>
      </c>
      <c r="C72" s="45"/>
      <c r="D72" s="46"/>
      <c r="E72" s="26">
        <f>E69+E65</f>
        <v>0</v>
      </c>
      <c r="F72" s="76" t="s">
        <v>42</v>
      </c>
    </row>
    <row r="73" spans="2:10" s="104" customFormat="1" ht="12.75" customHeight="1" x14ac:dyDescent="0.25">
      <c r="B73" s="59" t="s">
        <v>77</v>
      </c>
      <c r="C73" s="60"/>
      <c r="D73" s="61"/>
      <c r="E73" s="103">
        <f>1-E72</f>
        <v>1</v>
      </c>
      <c r="F73" s="77" t="s">
        <v>42</v>
      </c>
      <c r="J73" s="104">
        <f>F68*E79</f>
        <v>0</v>
      </c>
    </row>
    <row r="74" spans="2:10" s="104" customFormat="1" ht="12.75" customHeight="1" x14ac:dyDescent="0.25">
      <c r="B74" s="63" t="s">
        <v>81</v>
      </c>
      <c r="C74" s="64"/>
      <c r="D74" s="65"/>
      <c r="E74" s="105"/>
      <c r="F74" s="66"/>
    </row>
    <row r="75" spans="2:10" s="104" customFormat="1" ht="12.75" customHeight="1" x14ac:dyDescent="0.25">
      <c r="B75" s="59" t="s">
        <v>63</v>
      </c>
      <c r="C75" s="60"/>
      <c r="D75" s="61"/>
      <c r="E75" s="103">
        <v>1</v>
      </c>
      <c r="F75" s="62">
        <f>F58/E73+0.02</f>
        <v>5528.9993475615893</v>
      </c>
    </row>
    <row r="76" spans="2:10" s="104" customFormat="1" ht="12.75" customHeight="1" x14ac:dyDescent="0.25">
      <c r="B76" s="63" t="s">
        <v>64</v>
      </c>
      <c r="C76" s="64"/>
      <c r="D76" s="65"/>
      <c r="E76" s="105"/>
      <c r="F76" s="66"/>
    </row>
    <row r="78" spans="2:10" s="104" customFormat="1" ht="25.5" customHeight="1" x14ac:dyDescent="0.25">
      <c r="B78" s="59" t="s">
        <v>73</v>
      </c>
      <c r="C78" s="60"/>
      <c r="D78" s="61"/>
      <c r="E78" s="1" t="s">
        <v>48</v>
      </c>
      <c r="F78" s="58" t="s">
        <v>35</v>
      </c>
    </row>
    <row r="79" spans="2:10" ht="12.75" customHeight="1" x14ac:dyDescent="0.25">
      <c r="B79" s="63"/>
      <c r="C79" s="64"/>
      <c r="D79" s="65"/>
      <c r="E79" s="78">
        <f>'Banco de dados 1 '!D15</f>
        <v>8</v>
      </c>
      <c r="F79" s="58">
        <f>F75*E79</f>
        <v>44231.994780492714</v>
      </c>
    </row>
    <row r="81" spans="2:7" s="104" customFormat="1" ht="25.5" customHeight="1" x14ac:dyDescent="0.25">
      <c r="B81" s="59" t="s">
        <v>74</v>
      </c>
      <c r="C81" s="60"/>
      <c r="D81" s="61"/>
      <c r="E81" s="1" t="s">
        <v>33</v>
      </c>
      <c r="F81" s="58" t="s">
        <v>47</v>
      </c>
    </row>
    <row r="82" spans="2:7" ht="12.75" customHeight="1" x14ac:dyDescent="0.25">
      <c r="B82" s="63"/>
      <c r="C82" s="64"/>
      <c r="D82" s="65"/>
      <c r="E82" s="73">
        <f>'Banco de dados 1 '!C5</f>
        <v>24</v>
      </c>
      <c r="F82" s="58">
        <f>F79*E82-0.01</f>
        <v>1061567.8647318252</v>
      </c>
      <c r="G82" s="107"/>
    </row>
    <row r="84" spans="2:7" ht="12.75" customHeight="1" x14ac:dyDescent="0.25">
      <c r="G84" s="107"/>
    </row>
  </sheetData>
  <sheetProtection password="C17D" sheet="1" objects="1" scenarios="1"/>
  <mergeCells count="7">
    <mergeCell ref="B39:B40"/>
    <mergeCell ref="D12:E12"/>
    <mergeCell ref="B1:F1"/>
    <mergeCell ref="B5:F5"/>
    <mergeCell ref="B19:B27"/>
    <mergeCell ref="B28:B36"/>
    <mergeCell ref="B37:B38"/>
  </mergeCells>
  <printOptions horizontalCentered="1" verticalCentered="1"/>
  <pageMargins left="0.59055118110236227" right="0.39370078740157483" top="0.78740157480314965" bottom="0.78740157480314965" header="0.31496062992125984" footer="0.31496062992125984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83"/>
  <sheetViews>
    <sheetView view="pageBreakPreview" zoomScaleNormal="100" zoomScaleSheetLayoutView="100" workbookViewId="0">
      <selection activeCell="E25" sqref="E25"/>
    </sheetView>
  </sheetViews>
  <sheetFormatPr defaultColWidth="9.140625" defaultRowHeight="12.75" x14ac:dyDescent="0.25"/>
  <cols>
    <col min="1" max="1" width="2.140625" style="82" customWidth="1"/>
    <col min="2" max="2" width="10.28515625" style="82" customWidth="1"/>
    <col min="3" max="3" width="5.140625" style="82" customWidth="1"/>
    <col min="4" max="4" width="39.7109375" style="82" customWidth="1"/>
    <col min="5" max="5" width="14.7109375" style="82" customWidth="1"/>
    <col min="6" max="6" width="16.140625" style="83" customWidth="1"/>
    <col min="7" max="7" width="14.7109375" style="82" customWidth="1"/>
    <col min="8" max="9" width="10.28515625" style="82" bestFit="1" customWidth="1"/>
    <col min="10" max="16384" width="9.140625" style="82"/>
  </cols>
  <sheetData>
    <row r="1" spans="2:6" s="81" customFormat="1" ht="12.75" customHeight="1" x14ac:dyDescent="0.2">
      <c r="B1" s="336">
        <f>'Banco de dados 1 '!A1:E1</f>
        <v>0</v>
      </c>
      <c r="C1" s="337"/>
      <c r="D1" s="337"/>
      <c r="E1" s="337"/>
      <c r="F1" s="338"/>
    </row>
    <row r="2" spans="2:6" s="81" customFormat="1" ht="12.75" customHeight="1" x14ac:dyDescent="0.2">
      <c r="B2" s="84" t="s">
        <v>28</v>
      </c>
      <c r="C2" s="85"/>
      <c r="D2" s="86">
        <f>'Banco de dados 1 '!C2</f>
        <v>0</v>
      </c>
      <c r="E2" s="87"/>
      <c r="F2" s="88"/>
    </row>
    <row r="3" spans="2:6" s="81" customFormat="1" ht="12.75" customHeight="1" x14ac:dyDescent="0.25">
      <c r="B3" s="89" t="s">
        <v>41</v>
      </c>
      <c r="C3" s="85"/>
      <c r="D3" s="86">
        <f>'Banco de dados 1 '!C3</f>
        <v>0</v>
      </c>
      <c r="E3" s="87"/>
      <c r="F3" s="88"/>
    </row>
    <row r="4" spans="2:6" ht="12.75" customHeight="1" x14ac:dyDescent="0.25">
      <c r="B4" s="339" t="s">
        <v>0</v>
      </c>
      <c r="C4" s="339"/>
      <c r="D4" s="339"/>
      <c r="E4" s="339"/>
      <c r="F4" s="339"/>
    </row>
    <row r="5" spans="2:6" ht="12.75" customHeight="1" x14ac:dyDescent="0.2"/>
    <row r="6" spans="2:6" ht="12.75" customHeight="1" x14ac:dyDescent="0.25">
      <c r="B6" s="55" t="s">
        <v>67</v>
      </c>
      <c r="C6" s="56"/>
      <c r="D6" s="57"/>
      <c r="E6" s="58" t="s">
        <v>43</v>
      </c>
      <c r="F6" s="58" t="s">
        <v>49</v>
      </c>
    </row>
    <row r="7" spans="2:6" ht="12.75" customHeight="1" x14ac:dyDescent="0.2">
      <c r="B7" s="109" t="str">
        <f>'Banco de dados 1 '!A16</f>
        <v>RECEPCIONISTA 44 HORAS</v>
      </c>
      <c r="C7" s="90"/>
      <c r="D7" s="91"/>
      <c r="E7" s="92">
        <f>'Banco de dados 1 '!G16</f>
        <v>220</v>
      </c>
      <c r="F7" s="93">
        <f>'Banco de dados 1 '!H16</f>
        <v>12.026227272727272</v>
      </c>
    </row>
    <row r="8" spans="2:6" ht="12.75" customHeight="1" x14ac:dyDescent="0.2"/>
    <row r="9" spans="2:6" ht="12.75" customHeight="1" x14ac:dyDescent="0.25">
      <c r="B9" s="44" t="s">
        <v>51</v>
      </c>
      <c r="C9" s="45"/>
      <c r="D9" s="45"/>
      <c r="E9" s="80" t="s">
        <v>86</v>
      </c>
      <c r="F9" s="67" t="s">
        <v>46</v>
      </c>
    </row>
    <row r="10" spans="2:6" ht="12.75" customHeight="1" x14ac:dyDescent="0.25">
      <c r="B10" s="94"/>
      <c r="C10" s="2">
        <v>1</v>
      </c>
      <c r="D10" s="39" t="s">
        <v>26</v>
      </c>
      <c r="E10" s="43"/>
      <c r="F10" s="3">
        <f>'Banco de dados 1 '!C16</f>
        <v>2645.77</v>
      </c>
    </row>
    <row r="11" spans="2:6" ht="12.75" customHeight="1" x14ac:dyDescent="0.25">
      <c r="B11" s="95"/>
      <c r="C11" s="2">
        <v>2</v>
      </c>
      <c r="D11" s="334" t="s">
        <v>119</v>
      </c>
      <c r="E11" s="335"/>
      <c r="F11" s="3">
        <f>'Banco de dados 1 '!M16</f>
        <v>0</v>
      </c>
    </row>
    <row r="12" spans="2:6" ht="12.75" customHeight="1" x14ac:dyDescent="0.2">
      <c r="B12" s="95"/>
      <c r="C12" s="2">
        <v>3</v>
      </c>
      <c r="D12" s="39" t="s">
        <v>27</v>
      </c>
      <c r="E12" s="112">
        <f>'Banco de dados 1 '!H16</f>
        <v>12.026227272727272</v>
      </c>
      <c r="F12" s="3">
        <f>'Banco de dados 1 '!J16</f>
        <v>0</v>
      </c>
    </row>
    <row r="13" spans="2:6" ht="12.75" customHeight="1" x14ac:dyDescent="0.2">
      <c r="B13" s="95"/>
      <c r="C13" s="2">
        <v>3</v>
      </c>
      <c r="D13" s="39" t="s">
        <v>45</v>
      </c>
      <c r="E13" s="43"/>
      <c r="F13" s="3">
        <f>'Banco de dados 1 '!K16</f>
        <v>282.40000000000003</v>
      </c>
    </row>
    <row r="14" spans="2:6" ht="12.75" customHeight="1" x14ac:dyDescent="0.2">
      <c r="B14" s="95"/>
      <c r="C14" s="2">
        <v>4</v>
      </c>
      <c r="D14" s="39" t="s">
        <v>114</v>
      </c>
      <c r="E14" s="43"/>
      <c r="F14" s="3">
        <f>F12/25*5</f>
        <v>0</v>
      </c>
    </row>
    <row r="15" spans="2:6" ht="12.75" customHeight="1" x14ac:dyDescent="0.25">
      <c r="B15" s="44" t="s">
        <v>53</v>
      </c>
      <c r="C15" s="45"/>
      <c r="D15" s="45"/>
      <c r="E15" s="46"/>
      <c r="F15" s="32">
        <f>SUM(F10:F14)</f>
        <v>2928.17</v>
      </c>
    </row>
    <row r="16" spans="2:6" ht="12.75" customHeight="1" x14ac:dyDescent="0.2"/>
    <row r="17" spans="2:6" ht="12.75" customHeight="1" x14ac:dyDescent="0.2">
      <c r="B17" s="44" t="s">
        <v>50</v>
      </c>
      <c r="C17" s="45"/>
      <c r="D17" s="46"/>
      <c r="E17" s="68" t="s">
        <v>3</v>
      </c>
      <c r="F17" s="67" t="s">
        <v>46</v>
      </c>
    </row>
    <row r="18" spans="2:6" ht="12.75" customHeight="1" x14ac:dyDescent="0.25">
      <c r="B18" s="340" t="s">
        <v>2</v>
      </c>
      <c r="C18" s="4">
        <v>1</v>
      </c>
      <c r="D18" s="36" t="str">
        <f>'Banco de dados 1 '!N23</f>
        <v>INSS</v>
      </c>
      <c r="E18" s="5">
        <f>'Banco de dados 1 '!R23</f>
        <v>0</v>
      </c>
      <c r="F18" s="6">
        <f>E18*$F$15</f>
        <v>0</v>
      </c>
    </row>
    <row r="19" spans="2:6" ht="12.75" customHeight="1" x14ac:dyDescent="0.25">
      <c r="B19" s="341"/>
      <c r="C19" s="4">
        <v>2</v>
      </c>
      <c r="D19" s="36" t="str">
        <f>'Banco de dados 1 '!N24</f>
        <v>SESI ou SESC</v>
      </c>
      <c r="E19" s="5">
        <f>'Banco de dados 1 '!R24</f>
        <v>0</v>
      </c>
      <c r="F19" s="6">
        <f t="shared" ref="F19:F25" si="0">E19*$F$15</f>
        <v>0</v>
      </c>
    </row>
    <row r="20" spans="2:6" ht="12.75" customHeight="1" x14ac:dyDescent="0.25">
      <c r="B20" s="341"/>
      <c r="C20" s="4">
        <v>3</v>
      </c>
      <c r="D20" s="36" t="str">
        <f>'Banco de dados 1 '!N25</f>
        <v>SENAI ou SENAC</v>
      </c>
      <c r="E20" s="5">
        <f>'Banco de dados 1 '!R25</f>
        <v>0</v>
      </c>
      <c r="F20" s="6">
        <f t="shared" si="0"/>
        <v>0</v>
      </c>
    </row>
    <row r="21" spans="2:6" ht="12.75" customHeight="1" x14ac:dyDescent="0.25">
      <c r="B21" s="341"/>
      <c r="C21" s="4">
        <v>4</v>
      </c>
      <c r="D21" s="36" t="str">
        <f>'Banco de dados 1 '!N26</f>
        <v>INCRA</v>
      </c>
      <c r="E21" s="5">
        <f>'Banco de dados 1 '!R26</f>
        <v>0</v>
      </c>
      <c r="F21" s="6">
        <f t="shared" si="0"/>
        <v>0</v>
      </c>
    </row>
    <row r="22" spans="2:6" ht="12.75" customHeight="1" x14ac:dyDescent="0.25">
      <c r="B22" s="341"/>
      <c r="C22" s="4">
        <v>5</v>
      </c>
      <c r="D22" s="36" t="str">
        <f>'Banco de dados 1 '!N27</f>
        <v>Salário educação</v>
      </c>
      <c r="E22" s="5">
        <f>'Banco de dados 1 '!R27</f>
        <v>0</v>
      </c>
      <c r="F22" s="6">
        <f t="shared" si="0"/>
        <v>0</v>
      </c>
    </row>
    <row r="23" spans="2:6" ht="12.75" customHeight="1" x14ac:dyDescent="0.25">
      <c r="B23" s="341"/>
      <c r="C23" s="4">
        <v>6</v>
      </c>
      <c r="D23" s="36" t="str">
        <f>'Banco de dados 1 '!N28</f>
        <v>FGTS</v>
      </c>
      <c r="E23" s="5">
        <f>'Banco de dados 1 '!R28</f>
        <v>0</v>
      </c>
      <c r="F23" s="6">
        <f t="shared" si="0"/>
        <v>0</v>
      </c>
    </row>
    <row r="24" spans="2:6" ht="12.75" customHeight="1" x14ac:dyDescent="0.25">
      <c r="B24" s="341"/>
      <c r="C24" s="4">
        <v>7</v>
      </c>
      <c r="D24" s="36" t="str">
        <f>'Banco de dados 1 '!N29</f>
        <v>Seg. acidente do trabalho</v>
      </c>
      <c r="E24" s="5">
        <f>'Banco de dados 1 '!R29</f>
        <v>0</v>
      </c>
      <c r="F24" s="6">
        <f t="shared" si="0"/>
        <v>0</v>
      </c>
    </row>
    <row r="25" spans="2:6" ht="12.75" customHeight="1" x14ac:dyDescent="0.25">
      <c r="B25" s="341"/>
      <c r="C25" s="4">
        <v>8</v>
      </c>
      <c r="D25" s="36" t="str">
        <f>'Banco de dados 1 '!N30</f>
        <v>SEBRAE</v>
      </c>
      <c r="E25" s="5">
        <f>'Banco de dados 1 '!R30</f>
        <v>0</v>
      </c>
      <c r="F25" s="6">
        <f t="shared" si="0"/>
        <v>0</v>
      </c>
    </row>
    <row r="26" spans="2:6" ht="12.75" customHeight="1" x14ac:dyDescent="0.25">
      <c r="B26" s="342"/>
      <c r="C26" s="7" t="s">
        <v>11</v>
      </c>
      <c r="D26" s="7"/>
      <c r="E26" s="8">
        <f>SUM(E18:E25)</f>
        <v>0</v>
      </c>
      <c r="F26" s="9">
        <f>SUM(F18:F25)</f>
        <v>0</v>
      </c>
    </row>
    <row r="27" spans="2:6" ht="12.75" customHeight="1" x14ac:dyDescent="0.25">
      <c r="B27" s="343" t="s">
        <v>12</v>
      </c>
      <c r="C27" s="74">
        <v>9</v>
      </c>
      <c r="D27" s="36" t="str">
        <f>'Banco de dados 1 '!H22</f>
        <v xml:space="preserve">Férias </v>
      </c>
      <c r="E27" s="5">
        <f>'Banco de dados 1 '!K22</f>
        <v>0.1111</v>
      </c>
      <c r="F27" s="6">
        <f>E27*$F$15</f>
        <v>325.31968700000004</v>
      </c>
    </row>
    <row r="28" spans="2:6" ht="12.75" customHeight="1" x14ac:dyDescent="0.25">
      <c r="B28" s="343"/>
      <c r="C28" s="74">
        <v>10</v>
      </c>
      <c r="D28" s="36" t="str">
        <f>'Banco de dados 1 '!H23</f>
        <v>Auxílio doença</v>
      </c>
      <c r="E28" s="5">
        <f>'Banco de dados 1 '!K23</f>
        <v>1.3899999999999999E-2</v>
      </c>
      <c r="F28" s="6">
        <f t="shared" ref="F28:F38" si="1">E28*$F$15</f>
        <v>40.701563</v>
      </c>
    </row>
    <row r="29" spans="2:6" ht="12.75" customHeight="1" x14ac:dyDescent="0.25">
      <c r="B29" s="343"/>
      <c r="C29" s="74">
        <v>11</v>
      </c>
      <c r="D29" s="36" t="str">
        <f>'Banco de dados 1 '!H24</f>
        <v>Licença maternidade</v>
      </c>
      <c r="E29" s="5">
        <f>'Banco de dados 1 '!K24</f>
        <v>1.1000000000000001E-3</v>
      </c>
      <c r="F29" s="6">
        <f t="shared" si="1"/>
        <v>3.2209870000000005</v>
      </c>
    </row>
    <row r="30" spans="2:6" ht="12.75" customHeight="1" x14ac:dyDescent="0.25">
      <c r="B30" s="343"/>
      <c r="C30" s="74">
        <v>12</v>
      </c>
      <c r="D30" s="36" t="str">
        <f>'Banco de dados 1 '!H25</f>
        <v>Licença paternidade</v>
      </c>
      <c r="E30" s="5">
        <f>'Banco de dados 1 '!K25</f>
        <v>4.0000000000000002E-4</v>
      </c>
      <c r="F30" s="6">
        <f t="shared" si="1"/>
        <v>1.171268</v>
      </c>
    </row>
    <row r="31" spans="2:6" ht="12.75" customHeight="1" x14ac:dyDescent="0.25">
      <c r="B31" s="343"/>
      <c r="C31" s="74">
        <v>13</v>
      </c>
      <c r="D31" s="36" t="str">
        <f>'Banco de dados 1 '!H26</f>
        <v>Faltas legais</v>
      </c>
      <c r="E31" s="5">
        <f>'Banco de dados 1 '!K26</f>
        <v>8.3000000000000001E-3</v>
      </c>
      <c r="F31" s="6">
        <f t="shared" si="1"/>
        <v>24.303811</v>
      </c>
    </row>
    <row r="32" spans="2:6" ht="12.75" customHeight="1" x14ac:dyDescent="0.25">
      <c r="B32" s="343"/>
      <c r="C32" s="74">
        <v>14</v>
      </c>
      <c r="D32" s="36" t="str">
        <f>'Banco de dados 1 '!H27</f>
        <v>Acidente de trabalho</v>
      </c>
      <c r="E32" s="5">
        <f>'Banco de dados 1 '!K27</f>
        <v>3.3E-3</v>
      </c>
      <c r="F32" s="6">
        <f t="shared" si="1"/>
        <v>9.662961000000001</v>
      </c>
    </row>
    <row r="33" spans="2:10" ht="12.75" customHeight="1" x14ac:dyDescent="0.25">
      <c r="B33" s="343"/>
      <c r="C33" s="74">
        <v>15</v>
      </c>
      <c r="D33" s="36" t="str">
        <f>'Banco de dados 1 '!H28</f>
        <v>Aviso Prévio</v>
      </c>
      <c r="E33" s="5">
        <f>'Banco de dados 1 '!K28</f>
        <v>1.9429999999999999E-2</v>
      </c>
      <c r="F33" s="6">
        <f t="shared" si="1"/>
        <v>56.8943431</v>
      </c>
    </row>
    <row r="34" spans="2:10" ht="12.75" customHeight="1" x14ac:dyDescent="0.25">
      <c r="B34" s="343"/>
      <c r="C34" s="74">
        <v>16</v>
      </c>
      <c r="D34" s="36" t="str">
        <f>'Banco de dados 1 '!H29</f>
        <v>13º Salário</v>
      </c>
      <c r="E34" s="5">
        <f>'Banco de dados 1 '!K29</f>
        <v>8.3299999999999999E-2</v>
      </c>
      <c r="F34" s="6">
        <f t="shared" si="1"/>
        <v>243.916561</v>
      </c>
    </row>
    <row r="35" spans="2:10" ht="12.75" customHeight="1" x14ac:dyDescent="0.25">
      <c r="B35" s="343"/>
      <c r="C35" s="10" t="s">
        <v>20</v>
      </c>
      <c r="D35" s="10"/>
      <c r="E35" s="11">
        <f>SUM(E27:E34)</f>
        <v>0.24082999999999999</v>
      </c>
      <c r="F35" s="12">
        <f>SUM(F27:F34)</f>
        <v>705.19118109999999</v>
      </c>
    </row>
    <row r="36" spans="2:10" ht="12.75" customHeight="1" x14ac:dyDescent="0.25">
      <c r="B36" s="344" t="s">
        <v>21</v>
      </c>
      <c r="C36" s="75">
        <v>18</v>
      </c>
      <c r="D36" s="113" t="str">
        <f>'Banco de dados 1 '!H30</f>
        <v>Indenizações  para rescisões sem justa causa</v>
      </c>
      <c r="E36" s="13">
        <f>'Banco de dados 1 '!K30</f>
        <v>4.8399999999999999E-2</v>
      </c>
      <c r="F36" s="6">
        <f t="shared" si="1"/>
        <v>141.72342800000001</v>
      </c>
    </row>
    <row r="37" spans="2:10" ht="12.75" customHeight="1" x14ac:dyDescent="0.25">
      <c r="B37" s="344"/>
      <c r="C37" s="14" t="s">
        <v>22</v>
      </c>
      <c r="D37" s="14"/>
      <c r="E37" s="15">
        <f>SUM(E36)</f>
        <v>4.8399999999999999E-2</v>
      </c>
      <c r="F37" s="16">
        <f>SUM(F36)</f>
        <v>141.72342800000001</v>
      </c>
    </row>
    <row r="38" spans="2:10" s="81" customFormat="1" ht="25.5" customHeight="1" x14ac:dyDescent="0.25">
      <c r="B38" s="333" t="s">
        <v>31</v>
      </c>
      <c r="C38" s="33">
        <v>19</v>
      </c>
      <c r="D38" s="17" t="s">
        <v>37</v>
      </c>
      <c r="E38" s="34">
        <f>E26*E35</f>
        <v>0</v>
      </c>
      <c r="F38" s="35">
        <f t="shared" si="1"/>
        <v>0</v>
      </c>
      <c r="G38" s="82"/>
      <c r="H38" s="82"/>
      <c r="I38" s="82"/>
      <c r="J38" s="82"/>
    </row>
    <row r="39" spans="2:10" ht="12.75" customHeight="1" x14ac:dyDescent="0.25">
      <c r="B39" s="333"/>
      <c r="C39" s="18" t="s">
        <v>23</v>
      </c>
      <c r="D39" s="18"/>
      <c r="E39" s="19">
        <f>SUM(E38)</f>
        <v>0</v>
      </c>
      <c r="F39" s="20">
        <f>SUM(F38)</f>
        <v>0</v>
      </c>
    </row>
    <row r="40" spans="2:10" ht="12.75" customHeight="1" x14ac:dyDescent="0.2">
      <c r="B40" s="47" t="s">
        <v>54</v>
      </c>
      <c r="C40" s="48"/>
      <c r="D40" s="49"/>
      <c r="E40" s="19">
        <f>E26+E35+E37+E39</f>
        <v>0.28922999999999999</v>
      </c>
      <c r="F40" s="20">
        <f>F26+F35+F37+F39</f>
        <v>846.91460910000001</v>
      </c>
      <c r="I40" s="114"/>
    </row>
    <row r="41" spans="2:10" ht="12.75" customHeight="1" x14ac:dyDescent="0.25"/>
    <row r="42" spans="2:10" ht="43.5" customHeight="1" x14ac:dyDescent="0.25">
      <c r="B42" s="69" t="s">
        <v>70</v>
      </c>
      <c r="C42" s="70"/>
      <c r="D42" s="70"/>
      <c r="E42" s="71" t="s">
        <v>55</v>
      </c>
      <c r="F42" s="67" t="s">
        <v>46</v>
      </c>
    </row>
    <row r="43" spans="2:10" ht="12.75" customHeight="1" x14ac:dyDescent="0.25">
      <c r="B43" s="94"/>
      <c r="C43" s="21">
        <v>1</v>
      </c>
      <c r="D43" s="53" t="str">
        <f>'Banco de dados 1 '!P7</f>
        <v>V. transp.</v>
      </c>
      <c r="E43" s="52">
        <f>(F10*0.06)</f>
        <v>158.74619999999999</v>
      </c>
      <c r="F43" s="22">
        <f>'Banco de dados 1 '!P16</f>
        <v>182.50380000000001</v>
      </c>
    </row>
    <row r="44" spans="2:10" ht="12.75" customHeight="1" x14ac:dyDescent="0.25">
      <c r="B44" s="95"/>
      <c r="C44" s="21">
        <v>2</v>
      </c>
      <c r="D44" s="53" t="str">
        <f>'Banco de dados 1 '!N7</f>
        <v>Vale Alimentação</v>
      </c>
      <c r="E44" s="22">
        <f>'Banco de dados 1 '!$N$8*'Banco de dados 1 '!N16*0.2</f>
        <v>119.85599999999999</v>
      </c>
      <c r="F44" s="22">
        <f>'Banco de dados 1 '!$N$8*'Banco de dados 1 '!N16-E44</f>
        <v>479.42399999999998</v>
      </c>
    </row>
    <row r="45" spans="2:10" ht="12.75" customHeight="1" x14ac:dyDescent="0.25">
      <c r="B45" s="95"/>
      <c r="C45" s="21">
        <v>3</v>
      </c>
      <c r="D45" s="53" t="str">
        <f>'Banco de dados 1 '!Q7</f>
        <v>Cesta Básica</v>
      </c>
      <c r="E45" s="76" t="s">
        <v>42</v>
      </c>
      <c r="F45" s="22">
        <f>'Banco de dados 1 '!R16</f>
        <v>60</v>
      </c>
    </row>
    <row r="46" spans="2:10" ht="12.75" customHeight="1" x14ac:dyDescent="0.25">
      <c r="B46" s="95"/>
      <c r="C46" s="21">
        <v>4</v>
      </c>
      <c r="D46" s="54" t="str">
        <f>'Banco de dados 1 '!S7</f>
        <v>Uniformes por trabalhador</v>
      </c>
      <c r="E46" s="76" t="s">
        <v>42</v>
      </c>
      <c r="F46" s="22">
        <f>'Banco de dados 1 '!V16</f>
        <v>0</v>
      </c>
    </row>
    <row r="47" spans="2:10" ht="12.75" customHeight="1" x14ac:dyDescent="0.25">
      <c r="B47" s="95"/>
      <c r="C47" s="21">
        <v>5</v>
      </c>
      <c r="D47" s="50" t="str">
        <f>'Banco de dados 1 '!A23</f>
        <v>Plano Básico de Saúde - PAF</v>
      </c>
      <c r="E47" s="76" t="s">
        <v>42</v>
      </c>
      <c r="F47" s="22">
        <f>'Banco de dados 1 '!D23</f>
        <v>87.18</v>
      </c>
    </row>
    <row r="48" spans="2:10" ht="12.75" customHeight="1" x14ac:dyDescent="0.25">
      <c r="B48" s="95"/>
      <c r="C48" s="21">
        <v>6</v>
      </c>
      <c r="D48" s="50" t="str">
        <f>'Banco de dados 1 '!A24</f>
        <v>Plano de Qualif. Profiss. e Mkt</v>
      </c>
      <c r="E48" s="76" t="s">
        <v>42</v>
      </c>
      <c r="F48" s="22">
        <f>'Banco de dados 1 '!D24</f>
        <v>0</v>
      </c>
    </row>
    <row r="49" spans="2:6" ht="12.75" customHeight="1" x14ac:dyDescent="0.25">
      <c r="B49" s="95"/>
      <c r="C49" s="21">
        <v>7</v>
      </c>
      <c r="D49" s="50">
        <f>'Banco de dados 1 '!A25</f>
        <v>0</v>
      </c>
      <c r="E49" s="76" t="s">
        <v>42</v>
      </c>
      <c r="F49" s="22">
        <f>'Banco de dados 1 '!E25</f>
        <v>0</v>
      </c>
    </row>
    <row r="50" spans="2:6" ht="12.75" customHeight="1" x14ac:dyDescent="0.25">
      <c r="B50" s="95"/>
      <c r="C50" s="21">
        <v>8</v>
      </c>
      <c r="D50" s="50" t="str">
        <f>'Banco de dados 1 '!A26</f>
        <v xml:space="preserve"> </v>
      </c>
      <c r="E50" s="76" t="s">
        <v>42</v>
      </c>
      <c r="F50" s="22">
        <f>'Banco de dados 1 '!E26</f>
        <v>0</v>
      </c>
    </row>
    <row r="51" spans="2:6" ht="12.75" customHeight="1" x14ac:dyDescent="0.25">
      <c r="B51" s="47" t="s">
        <v>71</v>
      </c>
      <c r="C51" s="48"/>
      <c r="D51" s="48"/>
      <c r="E51" s="49"/>
      <c r="F51" s="30">
        <f>SUM(F43:F50)</f>
        <v>809.1078</v>
      </c>
    </row>
    <row r="52" spans="2:6" ht="12.75" customHeight="1" x14ac:dyDescent="0.25"/>
    <row r="53" spans="2:6" ht="12.75" customHeight="1" x14ac:dyDescent="0.25">
      <c r="B53" s="44" t="s">
        <v>75</v>
      </c>
      <c r="C53" s="45"/>
      <c r="D53" s="45"/>
      <c r="E53" s="96"/>
      <c r="F53" s="67" t="s">
        <v>46</v>
      </c>
    </row>
    <row r="54" spans="2:6" ht="12.75" customHeight="1" x14ac:dyDescent="0.25">
      <c r="B54" s="39" t="s">
        <v>53</v>
      </c>
      <c r="C54" s="40"/>
      <c r="D54" s="40"/>
      <c r="E54" s="96"/>
      <c r="F54" s="37">
        <f>F15</f>
        <v>2928.17</v>
      </c>
    </row>
    <row r="55" spans="2:6" ht="12.75" customHeight="1" x14ac:dyDescent="0.25">
      <c r="B55" s="41" t="s">
        <v>54</v>
      </c>
      <c r="C55" s="42"/>
      <c r="D55" s="42"/>
      <c r="E55" s="96"/>
      <c r="F55" s="38">
        <f>F40</f>
        <v>846.91460910000001</v>
      </c>
    </row>
    <row r="56" spans="2:6" ht="12.75" customHeight="1" x14ac:dyDescent="0.25">
      <c r="B56" s="41" t="s">
        <v>71</v>
      </c>
      <c r="C56" s="42"/>
      <c r="D56" s="42"/>
      <c r="E56" s="96"/>
      <c r="F56" s="38">
        <f>F51</f>
        <v>809.1078</v>
      </c>
    </row>
    <row r="57" spans="2:6" ht="12.75" customHeight="1" x14ac:dyDescent="0.25">
      <c r="B57" s="55" t="s">
        <v>52</v>
      </c>
      <c r="C57" s="97"/>
      <c r="D57" s="97"/>
      <c r="E57" s="98"/>
      <c r="F57" s="51">
        <f>SUM(F54:F56)</f>
        <v>4584.1924091000001</v>
      </c>
    </row>
    <row r="58" spans="2:6" ht="12.75" customHeight="1" x14ac:dyDescent="0.25"/>
    <row r="59" spans="2:6" ht="12.75" customHeight="1" x14ac:dyDescent="0.25">
      <c r="B59" s="44" t="s">
        <v>79</v>
      </c>
      <c r="C59" s="45"/>
      <c r="D59" s="46"/>
      <c r="E59" s="72" t="s">
        <v>3</v>
      </c>
      <c r="F59" s="67" t="s">
        <v>38</v>
      </c>
    </row>
    <row r="60" spans="2:6" ht="12.75" customHeight="1" x14ac:dyDescent="0.25">
      <c r="B60" s="27"/>
      <c r="C60" s="2">
        <v>1</v>
      </c>
      <c r="D60" s="23" t="str">
        <f>'Banco de dados 1 '!T30</f>
        <v>PIS</v>
      </c>
      <c r="E60" s="24">
        <f>'Banco de dados 1 '!V30</f>
        <v>0</v>
      </c>
      <c r="F60" s="25">
        <f>E60*F$74</f>
        <v>0</v>
      </c>
    </row>
    <row r="61" spans="2:6" ht="12.75" customHeight="1" x14ac:dyDescent="0.25">
      <c r="B61" s="28"/>
      <c r="C61" s="2">
        <v>2</v>
      </c>
      <c r="D61" s="23" t="str">
        <f>'Banco de dados 1 '!T31</f>
        <v>COFINS</v>
      </c>
      <c r="E61" s="24">
        <f>'Banco de dados 1 '!V31</f>
        <v>0</v>
      </c>
      <c r="F61" s="25">
        <f>E61*F$74</f>
        <v>0</v>
      </c>
    </row>
    <row r="62" spans="2:6" ht="12.75" customHeight="1" x14ac:dyDescent="0.25">
      <c r="B62" s="28"/>
      <c r="C62" s="2">
        <v>3</v>
      </c>
      <c r="D62" s="23" t="str">
        <f>'Banco de dados 1 '!T32</f>
        <v xml:space="preserve">ISS </v>
      </c>
      <c r="E62" s="24">
        <f>'Banco de dados 1 '!V32</f>
        <v>0</v>
      </c>
      <c r="F62" s="25">
        <f>E62*F$74</f>
        <v>0</v>
      </c>
    </row>
    <row r="63" spans="2:6" ht="12.75" customHeight="1" x14ac:dyDescent="0.25">
      <c r="B63" s="29"/>
      <c r="C63" s="2">
        <v>4</v>
      </c>
      <c r="D63" s="23">
        <f>'Banco de dados 1 '!T33</f>
        <v>0</v>
      </c>
      <c r="E63" s="24">
        <f>'Banco de dados 1 '!V33</f>
        <v>0</v>
      </c>
      <c r="F63" s="25">
        <f>E63*F$74</f>
        <v>0</v>
      </c>
    </row>
    <row r="64" spans="2:6" ht="12.75" customHeight="1" x14ac:dyDescent="0.25">
      <c r="B64" s="47" t="s">
        <v>32</v>
      </c>
      <c r="C64" s="48"/>
      <c r="D64" s="49"/>
      <c r="E64" s="26">
        <f>SUM(E60:E63)</f>
        <v>0</v>
      </c>
      <c r="F64" s="31">
        <f>E64*F$74</f>
        <v>0</v>
      </c>
    </row>
    <row r="65" spans="2:10" ht="12.75" customHeight="1" x14ac:dyDescent="0.25"/>
    <row r="66" spans="2:10" ht="12.75" customHeight="1" x14ac:dyDescent="0.25">
      <c r="B66" s="55" t="s">
        <v>82</v>
      </c>
      <c r="C66" s="56"/>
      <c r="D66" s="56"/>
      <c r="E66" s="72" t="s">
        <v>3</v>
      </c>
      <c r="F66" s="67" t="s">
        <v>46</v>
      </c>
    </row>
    <row r="67" spans="2:10" ht="12.75" customHeight="1" x14ac:dyDescent="0.25">
      <c r="B67" s="89" t="str">
        <f>'Banco de dados 1 '!T23</f>
        <v>BDI - Benefícios e Despesas Indiretas</v>
      </c>
      <c r="C67" s="97"/>
      <c r="D67" s="97"/>
      <c r="E67" s="99">
        <f>'Banco de dados 1 '!X23</f>
        <v>0</v>
      </c>
      <c r="F67" s="100">
        <f>E67*$F$74</f>
        <v>0</v>
      </c>
    </row>
    <row r="68" spans="2:10" ht="12.75" customHeight="1" x14ac:dyDescent="0.25">
      <c r="B68" s="55" t="s">
        <v>76</v>
      </c>
      <c r="C68" s="56"/>
      <c r="D68" s="56"/>
      <c r="E68" s="101">
        <f>SUM(E67:E67)</f>
        <v>0</v>
      </c>
      <c r="F68" s="102">
        <f>SUM(F67:F67)</f>
        <v>0</v>
      </c>
    </row>
    <row r="69" spans="2:10" ht="12.75" customHeight="1" x14ac:dyDescent="0.25"/>
    <row r="70" spans="2:10" ht="12.75" customHeight="1" x14ac:dyDescent="0.25">
      <c r="B70" s="44" t="s">
        <v>72</v>
      </c>
      <c r="C70" s="45"/>
      <c r="D70" s="46"/>
      <c r="E70" s="72" t="s">
        <v>3</v>
      </c>
      <c r="F70" s="67" t="s">
        <v>38</v>
      </c>
    </row>
    <row r="71" spans="2:10" ht="12.75" customHeight="1" x14ac:dyDescent="0.25">
      <c r="B71" s="44" t="s">
        <v>80</v>
      </c>
      <c r="C71" s="45"/>
      <c r="D71" s="46"/>
      <c r="E71" s="26">
        <f>E68+E64</f>
        <v>0</v>
      </c>
      <c r="F71" s="76" t="s">
        <v>42</v>
      </c>
    </row>
    <row r="72" spans="2:10" s="104" customFormat="1" ht="12.75" customHeight="1" x14ac:dyDescent="0.25">
      <c r="B72" s="59" t="s">
        <v>77</v>
      </c>
      <c r="C72" s="60"/>
      <c r="D72" s="61"/>
      <c r="E72" s="103">
        <f>1-E71</f>
        <v>1</v>
      </c>
      <c r="F72" s="77" t="s">
        <v>42</v>
      </c>
    </row>
    <row r="73" spans="2:10" s="104" customFormat="1" ht="12.75" customHeight="1" x14ac:dyDescent="0.25">
      <c r="B73" s="63" t="s">
        <v>81</v>
      </c>
      <c r="C73" s="64"/>
      <c r="D73" s="65"/>
      <c r="E73" s="105"/>
      <c r="F73" s="66"/>
    </row>
    <row r="74" spans="2:10" s="104" customFormat="1" ht="12.75" customHeight="1" x14ac:dyDescent="0.25">
      <c r="B74" s="59" t="s">
        <v>63</v>
      </c>
      <c r="C74" s="60"/>
      <c r="D74" s="61"/>
      <c r="E74" s="103">
        <v>1</v>
      </c>
      <c r="F74" s="62">
        <f>F57/E72</f>
        <v>4584.1924091000001</v>
      </c>
    </row>
    <row r="75" spans="2:10" s="104" customFormat="1" ht="12.75" customHeight="1" x14ac:dyDescent="0.25">
      <c r="B75" s="63" t="s">
        <v>64</v>
      </c>
      <c r="C75" s="64"/>
      <c r="D75" s="65"/>
      <c r="E75" s="105"/>
      <c r="F75" s="66"/>
      <c r="J75" s="104">
        <f>F67*E78</f>
        <v>0</v>
      </c>
    </row>
    <row r="76" spans="2:10" ht="12.75" customHeight="1" x14ac:dyDescent="0.25"/>
    <row r="77" spans="2:10" s="104" customFormat="1" ht="25.5" customHeight="1" x14ac:dyDescent="0.25">
      <c r="B77" s="59" t="s">
        <v>73</v>
      </c>
      <c r="C77" s="60"/>
      <c r="D77" s="61"/>
      <c r="E77" s="1" t="s">
        <v>48</v>
      </c>
      <c r="F77" s="58" t="s">
        <v>35</v>
      </c>
    </row>
    <row r="78" spans="2:10" ht="12.75" customHeight="1" x14ac:dyDescent="0.25">
      <c r="B78" s="63"/>
      <c r="C78" s="64"/>
      <c r="D78" s="65"/>
      <c r="E78" s="78">
        <f>'Banco de dados 1 '!D16</f>
        <v>11</v>
      </c>
      <c r="F78" s="58">
        <f>F74*E78</f>
        <v>50426.116500100004</v>
      </c>
    </row>
    <row r="79" spans="2:10" ht="12.75" customHeight="1" x14ac:dyDescent="0.25"/>
    <row r="80" spans="2:10" s="104" customFormat="1" ht="25.5" customHeight="1" x14ac:dyDescent="0.25">
      <c r="B80" s="59" t="s">
        <v>74</v>
      </c>
      <c r="C80" s="60"/>
      <c r="D80" s="61"/>
      <c r="E80" s="1" t="s">
        <v>33</v>
      </c>
      <c r="F80" s="58" t="s">
        <v>47</v>
      </c>
    </row>
    <row r="81" spans="2:7" ht="12.75" customHeight="1" x14ac:dyDescent="0.25">
      <c r="B81" s="63"/>
      <c r="C81" s="64"/>
      <c r="D81" s="65"/>
      <c r="E81" s="73">
        <f>'Banco de dados 1 '!C5</f>
        <v>24</v>
      </c>
      <c r="F81" s="58">
        <f>F78*E81-0.01</f>
        <v>1210226.7860024001</v>
      </c>
      <c r="G81" s="107"/>
    </row>
    <row r="82" spans="2:7" ht="12.75" customHeight="1" x14ac:dyDescent="0.25"/>
    <row r="83" spans="2:7" ht="12.75" customHeight="1" x14ac:dyDescent="0.25">
      <c r="G83" s="107"/>
    </row>
  </sheetData>
  <sheetProtection password="C17D" sheet="1" objects="1" scenarios="1"/>
  <mergeCells count="7">
    <mergeCell ref="B38:B39"/>
    <mergeCell ref="D11:E11"/>
    <mergeCell ref="B1:F1"/>
    <mergeCell ref="B4:F4"/>
    <mergeCell ref="B18:B26"/>
    <mergeCell ref="B27:B35"/>
    <mergeCell ref="B36:B37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84"/>
  <sheetViews>
    <sheetView showGridLines="0" view="pageBreakPreview" topLeftCell="A16" zoomScale="90" zoomScaleNormal="100" zoomScaleSheetLayoutView="90" workbookViewId="0">
      <selection activeCell="E52" sqref="E52"/>
    </sheetView>
  </sheetViews>
  <sheetFormatPr defaultColWidth="9.140625" defaultRowHeight="12.75" customHeight="1" x14ac:dyDescent="0.25"/>
  <cols>
    <col min="1" max="1" width="2.140625" style="82" customWidth="1"/>
    <col min="2" max="2" width="10.28515625" style="82" customWidth="1"/>
    <col min="3" max="3" width="5.140625" style="82" customWidth="1"/>
    <col min="4" max="4" width="39.7109375" style="82" customWidth="1"/>
    <col min="5" max="5" width="14.7109375" style="82" customWidth="1"/>
    <col min="6" max="6" width="16.140625" style="83" customWidth="1"/>
    <col min="7" max="7" width="14.7109375" style="82" customWidth="1"/>
    <col min="8" max="9" width="10.28515625" style="82" bestFit="1" customWidth="1"/>
    <col min="10" max="16384" width="9.140625" style="82"/>
  </cols>
  <sheetData>
    <row r="1" spans="2:6" s="81" customFormat="1" ht="12.75" customHeight="1" x14ac:dyDescent="0.2">
      <c r="B1" s="336">
        <f>'Banco de dados 1 '!A1:E1</f>
        <v>0</v>
      </c>
      <c r="C1" s="337"/>
      <c r="D1" s="337"/>
      <c r="E1" s="337"/>
      <c r="F1" s="338"/>
    </row>
    <row r="2" spans="2:6" s="81" customFormat="1" ht="12.75" customHeight="1" x14ac:dyDescent="0.2">
      <c r="B2" s="84" t="s">
        <v>28</v>
      </c>
      <c r="C2" s="85"/>
      <c r="D2" s="86">
        <f>'Banco de dados 1 '!C2</f>
        <v>0</v>
      </c>
      <c r="E2" s="87"/>
      <c r="F2" s="88"/>
    </row>
    <row r="3" spans="2:6" s="81" customFormat="1" ht="12.75" customHeight="1" x14ac:dyDescent="0.25">
      <c r="B3" s="89" t="s">
        <v>41</v>
      </c>
      <c r="C3" s="85"/>
      <c r="D3" s="86">
        <f>'Banco de dados 1 '!C3</f>
        <v>0</v>
      </c>
      <c r="E3" s="87"/>
      <c r="F3" s="88"/>
    </row>
    <row r="5" spans="2:6" ht="12.75" customHeight="1" x14ac:dyDescent="0.25">
      <c r="B5" s="339" t="s">
        <v>0</v>
      </c>
      <c r="C5" s="339"/>
      <c r="D5" s="339"/>
      <c r="E5" s="339"/>
      <c r="F5" s="339"/>
    </row>
    <row r="7" spans="2:6" ht="12.75" customHeight="1" x14ac:dyDescent="0.25">
      <c r="B7" s="55" t="s">
        <v>67</v>
      </c>
      <c r="C7" s="56"/>
      <c r="D7" s="57"/>
      <c r="E7" s="58" t="s">
        <v>43</v>
      </c>
      <c r="F7" s="58" t="s">
        <v>49</v>
      </c>
    </row>
    <row r="8" spans="2:6" ht="12.75" customHeight="1" x14ac:dyDescent="0.2">
      <c r="B8" s="109" t="str">
        <f>'Banco de dados 1 '!A17</f>
        <v>COORDENADOR 44 HORAS</v>
      </c>
      <c r="C8" s="90"/>
      <c r="D8" s="91"/>
      <c r="E8" s="92">
        <f>'Banco de dados 1 '!G17</f>
        <v>220</v>
      </c>
      <c r="F8" s="93">
        <f>'Banco de dados 1 '!H17</f>
        <v>21.867954545454545</v>
      </c>
    </row>
    <row r="10" spans="2:6" ht="12.75" customHeight="1" x14ac:dyDescent="0.25">
      <c r="B10" s="44" t="s">
        <v>51</v>
      </c>
      <c r="C10" s="45"/>
      <c r="D10" s="45"/>
      <c r="E10" s="80" t="s">
        <v>86</v>
      </c>
      <c r="F10" s="67" t="s">
        <v>46</v>
      </c>
    </row>
    <row r="11" spans="2:6" ht="12.75" customHeight="1" x14ac:dyDescent="0.25">
      <c r="B11" s="94"/>
      <c r="C11" s="2">
        <v>1</v>
      </c>
      <c r="D11" s="39" t="s">
        <v>26</v>
      </c>
      <c r="E11" s="43"/>
      <c r="F11" s="3">
        <f>'Banco de dados 1 '!C17</f>
        <v>4810.95</v>
      </c>
    </row>
    <row r="12" spans="2:6" ht="12.75" customHeight="1" x14ac:dyDescent="0.25">
      <c r="B12" s="95"/>
      <c r="C12" s="2">
        <v>2</v>
      </c>
      <c r="D12" s="334" t="s">
        <v>119</v>
      </c>
      <c r="E12" s="335"/>
      <c r="F12" s="3">
        <f>'Banco de dados 1 '!M17</f>
        <v>0</v>
      </c>
    </row>
    <row r="13" spans="2:6" ht="12.75" customHeight="1" x14ac:dyDescent="0.2">
      <c r="B13" s="95"/>
      <c r="C13" s="2">
        <v>3</v>
      </c>
      <c r="D13" s="39" t="s">
        <v>27</v>
      </c>
      <c r="E13" s="112">
        <f>'Banco de dados 1 '!I16</f>
        <v>0</v>
      </c>
      <c r="F13" s="3">
        <f>'Banco de dados 1 '!J17</f>
        <v>0</v>
      </c>
    </row>
    <row r="14" spans="2:6" ht="12.75" customHeight="1" x14ac:dyDescent="0.2">
      <c r="B14" s="95"/>
      <c r="C14" s="2">
        <v>3</v>
      </c>
      <c r="D14" s="39" t="s">
        <v>45</v>
      </c>
      <c r="E14" s="43"/>
      <c r="F14" s="3">
        <f>'Banco de dados 1 '!K17</f>
        <v>282.40000000000003</v>
      </c>
    </row>
    <row r="15" spans="2:6" ht="12.75" customHeight="1" x14ac:dyDescent="0.2">
      <c r="B15" s="95"/>
      <c r="C15" s="2">
        <v>4</v>
      </c>
      <c r="D15" s="39" t="s">
        <v>114</v>
      </c>
      <c r="E15" s="43"/>
      <c r="F15" s="3">
        <f>F13/25*5</f>
        <v>0</v>
      </c>
    </row>
    <row r="16" spans="2:6" ht="12.75" customHeight="1" x14ac:dyDescent="0.25">
      <c r="B16" s="44" t="s">
        <v>53</v>
      </c>
      <c r="C16" s="45"/>
      <c r="D16" s="45"/>
      <c r="E16" s="46"/>
      <c r="F16" s="32">
        <f>SUM(F11:F15)</f>
        <v>5093.3499999999995</v>
      </c>
    </row>
    <row r="18" spans="2:6" ht="12.75" customHeight="1" x14ac:dyDescent="0.2">
      <c r="B18" s="44" t="s">
        <v>50</v>
      </c>
      <c r="C18" s="45"/>
      <c r="D18" s="46"/>
      <c r="E18" s="68" t="s">
        <v>3</v>
      </c>
      <c r="F18" s="67" t="s">
        <v>46</v>
      </c>
    </row>
    <row r="19" spans="2:6" ht="12.75" customHeight="1" x14ac:dyDescent="0.25">
      <c r="B19" s="340" t="s">
        <v>2</v>
      </c>
      <c r="C19" s="4">
        <v>1</v>
      </c>
      <c r="D19" s="36" t="str">
        <f>'Banco de dados 1 '!N23</f>
        <v>INSS</v>
      </c>
      <c r="E19" s="5">
        <f>'Banco de dados 1 '!R23</f>
        <v>0</v>
      </c>
      <c r="F19" s="6">
        <f>E19*$F$16</f>
        <v>0</v>
      </c>
    </row>
    <row r="20" spans="2:6" ht="12.75" customHeight="1" x14ac:dyDescent="0.25">
      <c r="B20" s="341"/>
      <c r="C20" s="4">
        <v>2</v>
      </c>
      <c r="D20" s="36" t="str">
        <f>'Banco de dados 1 '!N24</f>
        <v>SESI ou SESC</v>
      </c>
      <c r="E20" s="5">
        <f>'Banco de dados 1 '!R24</f>
        <v>0</v>
      </c>
      <c r="F20" s="6">
        <f t="shared" ref="F20:F26" si="0">E20*$F$16</f>
        <v>0</v>
      </c>
    </row>
    <row r="21" spans="2:6" ht="12.75" customHeight="1" x14ac:dyDescent="0.25">
      <c r="B21" s="341"/>
      <c r="C21" s="4">
        <v>3</v>
      </c>
      <c r="D21" s="36" t="str">
        <f>'Banco de dados 1 '!N25</f>
        <v>SENAI ou SENAC</v>
      </c>
      <c r="E21" s="5">
        <f>'Banco de dados 1 '!R25</f>
        <v>0</v>
      </c>
      <c r="F21" s="6">
        <f t="shared" si="0"/>
        <v>0</v>
      </c>
    </row>
    <row r="22" spans="2:6" ht="12.75" customHeight="1" x14ac:dyDescent="0.25">
      <c r="B22" s="341"/>
      <c r="C22" s="4">
        <v>4</v>
      </c>
      <c r="D22" s="36" t="str">
        <f>'Banco de dados 1 '!N26</f>
        <v>INCRA</v>
      </c>
      <c r="E22" s="5">
        <f>'Banco de dados 1 '!R26</f>
        <v>0</v>
      </c>
      <c r="F22" s="6">
        <f t="shared" si="0"/>
        <v>0</v>
      </c>
    </row>
    <row r="23" spans="2:6" ht="12.75" customHeight="1" x14ac:dyDescent="0.25">
      <c r="B23" s="341"/>
      <c r="C23" s="4">
        <v>5</v>
      </c>
      <c r="D23" s="36" t="str">
        <f>'Banco de dados 1 '!N27</f>
        <v>Salário educação</v>
      </c>
      <c r="E23" s="5">
        <f>'Banco de dados 1 '!R27</f>
        <v>0</v>
      </c>
      <c r="F23" s="6">
        <f t="shared" si="0"/>
        <v>0</v>
      </c>
    </row>
    <row r="24" spans="2:6" ht="12.75" customHeight="1" x14ac:dyDescent="0.25">
      <c r="B24" s="341"/>
      <c r="C24" s="4">
        <v>6</v>
      </c>
      <c r="D24" s="36" t="str">
        <f>'Banco de dados 1 '!N28</f>
        <v>FGTS</v>
      </c>
      <c r="E24" s="5">
        <f>'Banco de dados 1 '!R28</f>
        <v>0</v>
      </c>
      <c r="F24" s="6">
        <f t="shared" si="0"/>
        <v>0</v>
      </c>
    </row>
    <row r="25" spans="2:6" ht="12.75" customHeight="1" x14ac:dyDescent="0.25">
      <c r="B25" s="341"/>
      <c r="C25" s="4">
        <v>7</v>
      </c>
      <c r="D25" s="36" t="str">
        <f>'Banco de dados 1 '!N29</f>
        <v>Seg. acidente do trabalho</v>
      </c>
      <c r="E25" s="5">
        <f>'Banco de dados 1 '!R29</f>
        <v>0</v>
      </c>
      <c r="F25" s="6">
        <f t="shared" si="0"/>
        <v>0</v>
      </c>
    </row>
    <row r="26" spans="2:6" ht="12.75" customHeight="1" x14ac:dyDescent="0.25">
      <c r="B26" s="341"/>
      <c r="C26" s="4">
        <v>8</v>
      </c>
      <c r="D26" s="36" t="str">
        <f>'Banco de dados 1 '!N30</f>
        <v>SEBRAE</v>
      </c>
      <c r="E26" s="5">
        <f>'Banco de dados 1 '!R30</f>
        <v>0</v>
      </c>
      <c r="F26" s="6">
        <f t="shared" si="0"/>
        <v>0</v>
      </c>
    </row>
    <row r="27" spans="2:6" ht="12.75" customHeight="1" x14ac:dyDescent="0.25">
      <c r="B27" s="342"/>
      <c r="C27" s="7" t="s">
        <v>11</v>
      </c>
      <c r="D27" s="7"/>
      <c r="E27" s="8">
        <f>SUM(E19:E26)</f>
        <v>0</v>
      </c>
      <c r="F27" s="9">
        <f>SUM(F19:F26)</f>
        <v>0</v>
      </c>
    </row>
    <row r="28" spans="2:6" ht="12.75" customHeight="1" x14ac:dyDescent="0.25">
      <c r="B28" s="343" t="s">
        <v>12</v>
      </c>
      <c r="C28" s="74">
        <v>9</v>
      </c>
      <c r="D28" s="36" t="str">
        <f>'Banco de dados 1 '!H22</f>
        <v xml:space="preserve">Férias </v>
      </c>
      <c r="E28" s="5">
        <f>'Banco de dados 1 '!K22</f>
        <v>0.1111</v>
      </c>
      <c r="F28" s="6">
        <f>E28*$F$16</f>
        <v>565.87118499999997</v>
      </c>
    </row>
    <row r="29" spans="2:6" ht="12.75" customHeight="1" x14ac:dyDescent="0.25">
      <c r="B29" s="343"/>
      <c r="C29" s="74">
        <v>10</v>
      </c>
      <c r="D29" s="36" t="str">
        <f>'Banco de dados 1 '!H23</f>
        <v>Auxílio doença</v>
      </c>
      <c r="E29" s="5">
        <f>'Banco de dados 1 '!K23</f>
        <v>1.3899999999999999E-2</v>
      </c>
      <c r="F29" s="6">
        <f t="shared" ref="F29:F39" si="1">E29*$F$16</f>
        <v>70.797564999999992</v>
      </c>
    </row>
    <row r="30" spans="2:6" ht="12.75" customHeight="1" x14ac:dyDescent="0.25">
      <c r="B30" s="343"/>
      <c r="C30" s="74">
        <v>11</v>
      </c>
      <c r="D30" s="36" t="str">
        <f>'Banco de dados 1 '!H24</f>
        <v>Licença maternidade</v>
      </c>
      <c r="E30" s="5">
        <f>'Banco de dados 1 '!K24</f>
        <v>1.1000000000000001E-3</v>
      </c>
      <c r="F30" s="6">
        <f t="shared" si="1"/>
        <v>5.6026850000000001</v>
      </c>
    </row>
    <row r="31" spans="2:6" ht="12.75" customHeight="1" x14ac:dyDescent="0.25">
      <c r="B31" s="343"/>
      <c r="C31" s="74">
        <v>12</v>
      </c>
      <c r="D31" s="36" t="str">
        <f>'Banco de dados 1 '!H25</f>
        <v>Licença paternidade</v>
      </c>
      <c r="E31" s="5">
        <f>'Banco de dados 1 '!K25</f>
        <v>4.0000000000000002E-4</v>
      </c>
      <c r="F31" s="6">
        <f t="shared" si="1"/>
        <v>2.0373399999999999</v>
      </c>
    </row>
    <row r="32" spans="2:6" ht="12.75" customHeight="1" x14ac:dyDescent="0.25">
      <c r="B32" s="343"/>
      <c r="C32" s="74">
        <v>13</v>
      </c>
      <c r="D32" s="36" t="str">
        <f>'Banco de dados 1 '!H26</f>
        <v>Faltas legais</v>
      </c>
      <c r="E32" s="5">
        <f>'Banco de dados 1 '!K26</f>
        <v>8.3000000000000001E-3</v>
      </c>
      <c r="F32" s="6">
        <f t="shared" si="1"/>
        <v>42.274804999999994</v>
      </c>
    </row>
    <row r="33" spans="2:10" ht="12.75" customHeight="1" x14ac:dyDescent="0.25">
      <c r="B33" s="343"/>
      <c r="C33" s="74">
        <v>14</v>
      </c>
      <c r="D33" s="36" t="str">
        <f>'Banco de dados 1 '!H27</f>
        <v>Acidente de trabalho</v>
      </c>
      <c r="E33" s="5">
        <f>'Banco de dados 1 '!K27</f>
        <v>3.3E-3</v>
      </c>
      <c r="F33" s="6">
        <f t="shared" si="1"/>
        <v>16.808055</v>
      </c>
    </row>
    <row r="34" spans="2:10" ht="12.75" customHeight="1" x14ac:dyDescent="0.25">
      <c r="B34" s="343"/>
      <c r="C34" s="74">
        <v>15</v>
      </c>
      <c r="D34" s="36" t="str">
        <f>'Banco de dados 1 '!H28</f>
        <v>Aviso Prévio</v>
      </c>
      <c r="E34" s="5">
        <f>'Banco de dados 1 '!K28</f>
        <v>1.9429999999999999E-2</v>
      </c>
      <c r="F34" s="6">
        <f t="shared" si="1"/>
        <v>98.963790499999988</v>
      </c>
    </row>
    <row r="35" spans="2:10" ht="12.75" customHeight="1" x14ac:dyDescent="0.25">
      <c r="B35" s="343"/>
      <c r="C35" s="74">
        <v>16</v>
      </c>
      <c r="D35" s="36" t="str">
        <f>'Banco de dados 1 '!H29</f>
        <v>13º Salário</v>
      </c>
      <c r="E35" s="5">
        <f>'Banco de dados 1 '!K29</f>
        <v>8.3299999999999999E-2</v>
      </c>
      <c r="F35" s="6">
        <f t="shared" si="1"/>
        <v>424.27605499999993</v>
      </c>
    </row>
    <row r="36" spans="2:10" ht="12.75" customHeight="1" x14ac:dyDescent="0.25">
      <c r="B36" s="343"/>
      <c r="C36" s="10" t="s">
        <v>20</v>
      </c>
      <c r="D36" s="10"/>
      <c r="E36" s="11">
        <f>SUM(E28:E35)</f>
        <v>0.24082999999999999</v>
      </c>
      <c r="F36" s="12">
        <f>SUM(F28:F35)</f>
        <v>1226.6314804999997</v>
      </c>
    </row>
    <row r="37" spans="2:10" ht="12.75" customHeight="1" x14ac:dyDescent="0.25">
      <c r="B37" s="344" t="s">
        <v>21</v>
      </c>
      <c r="C37" s="75">
        <v>18</v>
      </c>
      <c r="D37" s="113" t="str">
        <f>'Banco de dados 1 '!H30</f>
        <v>Indenizações  para rescisões sem justa causa</v>
      </c>
      <c r="E37" s="13">
        <f>'Banco de dados 1 '!K30</f>
        <v>4.8399999999999999E-2</v>
      </c>
      <c r="F37" s="6">
        <f t="shared" si="1"/>
        <v>246.51813999999996</v>
      </c>
    </row>
    <row r="38" spans="2:10" ht="12.75" customHeight="1" x14ac:dyDescent="0.25">
      <c r="B38" s="344"/>
      <c r="C38" s="14" t="s">
        <v>22</v>
      </c>
      <c r="D38" s="14"/>
      <c r="E38" s="15">
        <f>SUM(E37)</f>
        <v>4.8399999999999999E-2</v>
      </c>
      <c r="F38" s="16">
        <f>SUM(F37)</f>
        <v>246.51813999999996</v>
      </c>
    </row>
    <row r="39" spans="2:10" s="81" customFormat="1" ht="25.5" customHeight="1" x14ac:dyDescent="0.25">
      <c r="B39" s="333" t="s">
        <v>31</v>
      </c>
      <c r="C39" s="33">
        <v>19</v>
      </c>
      <c r="D39" s="17" t="s">
        <v>37</v>
      </c>
      <c r="E39" s="34">
        <f>E27*E36</f>
        <v>0</v>
      </c>
      <c r="F39" s="35">
        <f t="shared" si="1"/>
        <v>0</v>
      </c>
      <c r="G39" s="82"/>
      <c r="H39" s="82"/>
      <c r="I39" s="82"/>
      <c r="J39" s="82"/>
    </row>
    <row r="40" spans="2:10" ht="12.75" customHeight="1" x14ac:dyDescent="0.25">
      <c r="B40" s="333"/>
      <c r="C40" s="18" t="s">
        <v>23</v>
      </c>
      <c r="D40" s="18"/>
      <c r="E40" s="19">
        <f>SUM(E39)</f>
        <v>0</v>
      </c>
      <c r="F40" s="20">
        <f>SUM(F39)</f>
        <v>0</v>
      </c>
    </row>
    <row r="41" spans="2:10" ht="12.75" customHeight="1" x14ac:dyDescent="0.2">
      <c r="B41" s="47" t="s">
        <v>54</v>
      </c>
      <c r="C41" s="48"/>
      <c r="D41" s="49"/>
      <c r="E41" s="19">
        <f>E27+E36+E38+E40</f>
        <v>0.28922999999999999</v>
      </c>
      <c r="F41" s="20">
        <f>F27+F36+F38+F40</f>
        <v>1473.1496204999996</v>
      </c>
    </row>
    <row r="43" spans="2:10" ht="43.5" customHeight="1" x14ac:dyDescent="0.25">
      <c r="B43" s="69" t="s">
        <v>70</v>
      </c>
      <c r="C43" s="70"/>
      <c r="D43" s="70"/>
      <c r="E43" s="71" t="s">
        <v>55</v>
      </c>
      <c r="F43" s="67" t="s">
        <v>46</v>
      </c>
    </row>
    <row r="44" spans="2:10" ht="12.75" customHeight="1" x14ac:dyDescent="0.25">
      <c r="B44" s="94"/>
      <c r="C44" s="21">
        <v>1</v>
      </c>
      <c r="D44" s="53" t="str">
        <f>'Banco de dados 1 '!P7</f>
        <v>V. transp.</v>
      </c>
      <c r="E44" s="52">
        <f>(F11*0.06)</f>
        <v>288.65699999999998</v>
      </c>
      <c r="F44" s="22">
        <f>'Banco de dados 1 '!P17</f>
        <v>52.593000000000018</v>
      </c>
      <c r="G44" s="83"/>
    </row>
    <row r="45" spans="2:10" ht="12.75" customHeight="1" x14ac:dyDescent="0.25">
      <c r="B45" s="95"/>
      <c r="C45" s="21">
        <v>2</v>
      </c>
      <c r="D45" s="53" t="str">
        <f>'Banco de dados 1 '!N7</f>
        <v>Vale Alimentação</v>
      </c>
      <c r="E45" s="22">
        <f>'Banco de dados 1 '!$N$8*'Banco de dados 1 '!N17*0.2</f>
        <v>119.85599999999999</v>
      </c>
      <c r="F45" s="22">
        <f>'Banco de dados 1 '!$N$8*'Banco de dados 1 '!N17-E45</f>
        <v>479.42399999999998</v>
      </c>
    </row>
    <row r="46" spans="2:10" ht="12.75" customHeight="1" x14ac:dyDescent="0.25">
      <c r="B46" s="95"/>
      <c r="C46" s="21">
        <v>3</v>
      </c>
      <c r="D46" s="53" t="str">
        <f>'Banco de dados 1 '!Q7</f>
        <v>Cesta Básica</v>
      </c>
      <c r="E46" s="76" t="s">
        <v>42</v>
      </c>
      <c r="F46" s="22">
        <f>'Banco de dados 1 '!R17</f>
        <v>60</v>
      </c>
    </row>
    <row r="47" spans="2:10" ht="12.75" customHeight="1" x14ac:dyDescent="0.25">
      <c r="B47" s="95"/>
      <c r="C47" s="21">
        <v>4</v>
      </c>
      <c r="D47" s="54" t="str">
        <f>'Banco de dados 1 '!S7</f>
        <v>Uniformes por trabalhador</v>
      </c>
      <c r="E47" s="76" t="s">
        <v>42</v>
      </c>
      <c r="F47" s="22">
        <f>'Banco de dados 1 '!V17</f>
        <v>0</v>
      </c>
    </row>
    <row r="48" spans="2:10" ht="12.75" customHeight="1" x14ac:dyDescent="0.25">
      <c r="B48" s="95"/>
      <c r="C48" s="21">
        <v>5</v>
      </c>
      <c r="D48" s="50" t="str">
        <f>'Banco de dados 1 '!A23</f>
        <v>Plano Básico de Saúde - PAF</v>
      </c>
      <c r="E48" s="76" t="s">
        <v>42</v>
      </c>
      <c r="F48" s="22">
        <f>'Banco de dados 1 '!D23</f>
        <v>87.18</v>
      </c>
    </row>
    <row r="49" spans="2:6" ht="12.75" customHeight="1" x14ac:dyDescent="0.25">
      <c r="B49" s="95"/>
      <c r="C49" s="21">
        <v>6</v>
      </c>
      <c r="D49" s="50" t="str">
        <f>'Banco de dados 1 '!A24</f>
        <v>Plano de Qualif. Profiss. e Mkt</v>
      </c>
      <c r="E49" s="76" t="s">
        <v>42</v>
      </c>
      <c r="F49" s="22">
        <f>'Banco de dados 1 '!D24</f>
        <v>0</v>
      </c>
    </row>
    <row r="50" spans="2:6" ht="12.75" customHeight="1" x14ac:dyDescent="0.25">
      <c r="B50" s="95"/>
      <c r="C50" s="21">
        <v>7</v>
      </c>
      <c r="D50" s="50">
        <f>'Banco de dados 1 '!A25</f>
        <v>0</v>
      </c>
      <c r="E50" s="76" t="s">
        <v>42</v>
      </c>
      <c r="F50" s="22">
        <f>'Banco de dados 1 '!E25</f>
        <v>0</v>
      </c>
    </row>
    <row r="51" spans="2:6" ht="12.75" customHeight="1" x14ac:dyDescent="0.25">
      <c r="B51" s="95"/>
      <c r="C51" s="21">
        <v>8</v>
      </c>
      <c r="D51" s="50" t="str">
        <f>'Banco de dados 1 '!A26</f>
        <v xml:space="preserve"> </v>
      </c>
      <c r="E51" s="76" t="s">
        <v>42</v>
      </c>
      <c r="F51" s="22">
        <f>'Banco de dados 1 '!E26</f>
        <v>0</v>
      </c>
    </row>
    <row r="52" spans="2:6" ht="12.75" customHeight="1" x14ac:dyDescent="0.25">
      <c r="B52" s="47" t="s">
        <v>71</v>
      </c>
      <c r="C52" s="48"/>
      <c r="D52" s="48"/>
      <c r="E52" s="49"/>
      <c r="F52" s="30">
        <f>SUM(F44:F51)</f>
        <v>679.19700000000012</v>
      </c>
    </row>
    <row r="54" spans="2:6" ht="12.75" customHeight="1" x14ac:dyDescent="0.25">
      <c r="B54" s="44" t="s">
        <v>75</v>
      </c>
      <c r="C54" s="45"/>
      <c r="D54" s="45"/>
      <c r="E54" s="96"/>
      <c r="F54" s="67" t="s">
        <v>46</v>
      </c>
    </row>
    <row r="55" spans="2:6" ht="12.75" customHeight="1" x14ac:dyDescent="0.25">
      <c r="B55" s="39" t="s">
        <v>53</v>
      </c>
      <c r="C55" s="40"/>
      <c r="D55" s="40"/>
      <c r="E55" s="96"/>
      <c r="F55" s="37">
        <f>F16</f>
        <v>5093.3499999999995</v>
      </c>
    </row>
    <row r="56" spans="2:6" ht="12.75" customHeight="1" x14ac:dyDescent="0.25">
      <c r="B56" s="41" t="s">
        <v>54</v>
      </c>
      <c r="C56" s="42"/>
      <c r="D56" s="42"/>
      <c r="E56" s="96"/>
      <c r="F56" s="38">
        <f>F41</f>
        <v>1473.1496204999996</v>
      </c>
    </row>
    <row r="57" spans="2:6" ht="12.75" customHeight="1" x14ac:dyDescent="0.25">
      <c r="B57" s="41" t="s">
        <v>71</v>
      </c>
      <c r="C57" s="42"/>
      <c r="D57" s="42"/>
      <c r="E57" s="96"/>
      <c r="F57" s="38">
        <f>F52</f>
        <v>679.19700000000012</v>
      </c>
    </row>
    <row r="58" spans="2:6" ht="12.75" customHeight="1" x14ac:dyDescent="0.25">
      <c r="B58" s="55" t="s">
        <v>52</v>
      </c>
      <c r="C58" s="97"/>
      <c r="D58" s="97"/>
      <c r="E58" s="98"/>
      <c r="F58" s="51">
        <f>SUM(F55:F57)</f>
        <v>7245.696620499999</v>
      </c>
    </row>
    <row r="60" spans="2:6" ht="12.75" customHeight="1" x14ac:dyDescent="0.25">
      <c r="B60" s="44" t="s">
        <v>79</v>
      </c>
      <c r="C60" s="45"/>
      <c r="D60" s="46"/>
      <c r="E60" s="72" t="s">
        <v>3</v>
      </c>
      <c r="F60" s="67" t="s">
        <v>38</v>
      </c>
    </row>
    <row r="61" spans="2:6" ht="12.75" customHeight="1" x14ac:dyDescent="0.25">
      <c r="B61" s="27"/>
      <c r="C61" s="2">
        <v>1</v>
      </c>
      <c r="D61" s="23" t="str">
        <f>'Banco de dados 1 '!T30</f>
        <v>PIS</v>
      </c>
      <c r="E61" s="24">
        <f>'Banco de dados 1 '!V30</f>
        <v>0</v>
      </c>
      <c r="F61" s="25">
        <f>E61*F$75</f>
        <v>0</v>
      </c>
    </row>
    <row r="62" spans="2:6" ht="12.75" customHeight="1" x14ac:dyDescent="0.25">
      <c r="B62" s="28"/>
      <c r="C62" s="2">
        <v>2</v>
      </c>
      <c r="D62" s="23" t="str">
        <f>'Banco de dados 1 '!T31</f>
        <v>COFINS</v>
      </c>
      <c r="E62" s="24">
        <f>'Banco de dados 1 '!V31</f>
        <v>0</v>
      </c>
      <c r="F62" s="25">
        <f>E62*F$75</f>
        <v>0</v>
      </c>
    </row>
    <row r="63" spans="2:6" ht="12.75" customHeight="1" x14ac:dyDescent="0.25">
      <c r="B63" s="28"/>
      <c r="C63" s="2">
        <v>3</v>
      </c>
      <c r="D63" s="23" t="str">
        <f>'Banco de dados 1 '!T32</f>
        <v xml:space="preserve">ISS </v>
      </c>
      <c r="E63" s="24">
        <f>'Banco de dados 1 '!V32</f>
        <v>0</v>
      </c>
      <c r="F63" s="25">
        <f>E63*F$75</f>
        <v>0</v>
      </c>
    </row>
    <row r="64" spans="2:6" ht="12.75" customHeight="1" x14ac:dyDescent="0.25">
      <c r="B64" s="29"/>
      <c r="C64" s="2">
        <v>4</v>
      </c>
      <c r="D64" s="23">
        <f>'Banco de dados 1 '!T33</f>
        <v>0</v>
      </c>
      <c r="E64" s="24">
        <f>'Banco de dados 1 '!V33</f>
        <v>0</v>
      </c>
      <c r="F64" s="25">
        <f>E64*F$75</f>
        <v>0</v>
      </c>
    </row>
    <row r="65" spans="2:6" ht="12.75" customHeight="1" x14ac:dyDescent="0.25">
      <c r="B65" s="47" t="s">
        <v>32</v>
      </c>
      <c r="C65" s="48"/>
      <c r="D65" s="49"/>
      <c r="E65" s="26">
        <f>SUM(E61:E64)</f>
        <v>0</v>
      </c>
      <c r="F65" s="31">
        <f>E65*F$75</f>
        <v>0</v>
      </c>
    </row>
    <row r="67" spans="2:6" ht="12.75" customHeight="1" x14ac:dyDescent="0.25">
      <c r="B67" s="55" t="s">
        <v>82</v>
      </c>
      <c r="C67" s="56"/>
      <c r="D67" s="56"/>
      <c r="E67" s="72" t="s">
        <v>3</v>
      </c>
      <c r="F67" s="67" t="s">
        <v>46</v>
      </c>
    </row>
    <row r="68" spans="2:6" ht="12.75" customHeight="1" x14ac:dyDescent="0.25">
      <c r="B68" s="89" t="str">
        <f>'Banco de dados 1 '!T23</f>
        <v>BDI - Benefícios e Despesas Indiretas</v>
      </c>
      <c r="C68" s="97"/>
      <c r="D68" s="97"/>
      <c r="E68" s="99">
        <f>'Banco de dados 1 '!X23</f>
        <v>0</v>
      </c>
      <c r="F68" s="100">
        <f>E68*$F$75</f>
        <v>0</v>
      </c>
    </row>
    <row r="69" spans="2:6" ht="12.75" customHeight="1" x14ac:dyDescent="0.25">
      <c r="B69" s="55" t="s">
        <v>76</v>
      </c>
      <c r="C69" s="56"/>
      <c r="D69" s="56"/>
      <c r="E69" s="101">
        <f>SUM(E68:E68)</f>
        <v>0</v>
      </c>
      <c r="F69" s="102">
        <f>SUM(F68:F68)</f>
        <v>0</v>
      </c>
    </row>
    <row r="71" spans="2:6" ht="12.75" customHeight="1" x14ac:dyDescent="0.25">
      <c r="B71" s="44" t="s">
        <v>72</v>
      </c>
      <c r="C71" s="45"/>
      <c r="D71" s="46"/>
      <c r="E71" s="72" t="s">
        <v>3</v>
      </c>
      <c r="F71" s="67" t="s">
        <v>38</v>
      </c>
    </row>
    <row r="72" spans="2:6" ht="12.75" customHeight="1" x14ac:dyDescent="0.25">
      <c r="B72" s="44" t="s">
        <v>80</v>
      </c>
      <c r="C72" s="45"/>
      <c r="D72" s="46"/>
      <c r="E72" s="26">
        <f>E69+E65</f>
        <v>0</v>
      </c>
      <c r="F72" s="76" t="s">
        <v>42</v>
      </c>
    </row>
    <row r="73" spans="2:6" s="104" customFormat="1" ht="12.75" customHeight="1" x14ac:dyDescent="0.25">
      <c r="B73" s="59" t="s">
        <v>77</v>
      </c>
      <c r="C73" s="60"/>
      <c r="D73" s="61"/>
      <c r="E73" s="103">
        <f>1-E72</f>
        <v>1</v>
      </c>
      <c r="F73" s="77" t="s">
        <v>42</v>
      </c>
    </row>
    <row r="74" spans="2:6" s="104" customFormat="1" ht="12.75" customHeight="1" x14ac:dyDescent="0.25">
      <c r="B74" s="63" t="s">
        <v>81</v>
      </c>
      <c r="C74" s="64"/>
      <c r="D74" s="65"/>
      <c r="E74" s="105"/>
      <c r="F74" s="66"/>
    </row>
    <row r="75" spans="2:6" s="104" customFormat="1" ht="12.75" customHeight="1" x14ac:dyDescent="0.25">
      <c r="B75" s="59" t="s">
        <v>63</v>
      </c>
      <c r="C75" s="60"/>
      <c r="D75" s="61"/>
      <c r="E75" s="103">
        <v>1</v>
      </c>
      <c r="F75" s="62">
        <f>F58/E73</f>
        <v>7245.696620499999</v>
      </c>
    </row>
    <row r="76" spans="2:6" s="104" customFormat="1" ht="12.75" customHeight="1" x14ac:dyDescent="0.25">
      <c r="B76" s="63" t="s">
        <v>64</v>
      </c>
      <c r="C76" s="64"/>
      <c r="D76" s="65"/>
      <c r="E76" s="105"/>
      <c r="F76" s="66"/>
    </row>
    <row r="78" spans="2:6" s="104" customFormat="1" ht="25.5" customHeight="1" x14ac:dyDescent="0.25">
      <c r="B78" s="59" t="s">
        <v>73</v>
      </c>
      <c r="C78" s="60"/>
      <c r="D78" s="61"/>
      <c r="E78" s="1" t="s">
        <v>48</v>
      </c>
      <c r="F78" s="58" t="s">
        <v>35</v>
      </c>
    </row>
    <row r="79" spans="2:6" ht="12.75" customHeight="1" x14ac:dyDescent="0.25">
      <c r="B79" s="63"/>
      <c r="C79" s="64"/>
      <c r="D79" s="65"/>
      <c r="E79" s="78">
        <f>'Banco de dados 1 '!D17</f>
        <v>1</v>
      </c>
      <c r="F79" s="58">
        <f>F75*E79</f>
        <v>7245.696620499999</v>
      </c>
    </row>
    <row r="81" spans="2:7" s="104" customFormat="1" ht="25.5" customHeight="1" x14ac:dyDescent="0.25">
      <c r="B81" s="59" t="s">
        <v>74</v>
      </c>
      <c r="C81" s="60"/>
      <c r="D81" s="61"/>
      <c r="E81" s="1" t="s">
        <v>33</v>
      </c>
      <c r="F81" s="58" t="s">
        <v>47</v>
      </c>
    </row>
    <row r="82" spans="2:7" ht="12.75" customHeight="1" x14ac:dyDescent="0.25">
      <c r="B82" s="63"/>
      <c r="C82" s="64"/>
      <c r="D82" s="65"/>
      <c r="E82" s="73">
        <f>'Banco de dados 1 '!C5</f>
        <v>24</v>
      </c>
      <c r="F82" s="58">
        <f>F79*E82-0.01</f>
        <v>173896.70889199997</v>
      </c>
      <c r="G82" s="107"/>
    </row>
    <row r="84" spans="2:7" ht="12.75" customHeight="1" x14ac:dyDescent="0.25">
      <c r="G84" s="107"/>
    </row>
  </sheetData>
  <sheetProtection password="C1FD" sheet="1" objects="1" scenarios="1"/>
  <mergeCells count="7">
    <mergeCell ref="B39:B40"/>
    <mergeCell ref="B1:F1"/>
    <mergeCell ref="B5:F5"/>
    <mergeCell ref="B37:B38"/>
    <mergeCell ref="B19:B27"/>
    <mergeCell ref="B28:B36"/>
    <mergeCell ref="D12:E12"/>
  </mergeCells>
  <printOptions horizontalCentered="1" verticalCentered="1"/>
  <pageMargins left="0.59055118110236227" right="0.39370078740157483" top="0.78740157480314965" bottom="0.78740157480314965" header="0.31496062992125984" footer="0.31496062992125984"/>
  <pageSetup paperSize="9" scale="6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Banco de dados 1 </vt:lpstr>
      <vt:lpstr>1</vt:lpstr>
      <vt:lpstr>2</vt:lpstr>
      <vt:lpstr>3</vt:lpstr>
      <vt:lpstr>4</vt:lpstr>
      <vt:lpstr>5</vt:lpstr>
      <vt:lpstr>6</vt:lpstr>
      <vt:lpstr>7</vt:lpstr>
      <vt:lpstr>8</vt:lpstr>
      <vt:lpstr>'1'!Area_de_impressao</vt:lpstr>
      <vt:lpstr>'2'!Area_de_impressao</vt:lpstr>
      <vt:lpstr>'3'!Area_de_impressao</vt:lpstr>
      <vt:lpstr>'4'!Area_de_impressao</vt:lpstr>
      <vt:lpstr>'5'!Area_de_impressao</vt:lpstr>
      <vt:lpstr>'6'!Area_de_impressao</vt:lpstr>
      <vt:lpstr>'7'!Area_de_impressao</vt:lpstr>
      <vt:lpstr>'8'!Area_de_impressao</vt:lpstr>
      <vt:lpstr>'Banco de dados 1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ANDERSON CLEYTON MILHORATO PEREIRA HM006019</cp:lastModifiedBy>
  <cp:lastPrinted>2024-06-06T13:16:38Z</cp:lastPrinted>
  <dcterms:created xsi:type="dcterms:W3CDTF">2009-08-13T13:41:27Z</dcterms:created>
  <dcterms:modified xsi:type="dcterms:W3CDTF">2024-08-14T18:51:18Z</dcterms:modified>
</cp:coreProperties>
</file>